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04 Compras Energia\fac2019\Reactivos\12 Diciembre\"/>
    </mc:Choice>
  </mc:AlternateContent>
  <bookViews>
    <workbookView xWindow="0" yWindow="0" windowWidth="19200" windowHeight="11460" activeTab="1"/>
  </bookViews>
  <sheets>
    <sheet name="Distribución_Reactivos_Dic19" sheetId="3" r:id="rId1"/>
    <sheet name="RESUMEN" sheetId="5" r:id="rId2"/>
  </sheets>
  <definedNames>
    <definedName name="_xlnm._FilterDatabase" localSheetId="0" hidden="1">Distribución_Reactivos_Dic19!$E$2:$J$340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5" l="1"/>
  <c r="J4" i="3" l="1"/>
  <c r="J5" i="3"/>
  <c r="J6" i="3"/>
  <c r="J7" i="3"/>
  <c r="J8" i="3"/>
  <c r="J9" i="3"/>
  <c r="J10" i="3"/>
  <c r="J340" i="3" s="1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" i="3"/>
  <c r="I340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3" i="3"/>
  <c r="C28" i="3" l="1"/>
  <c r="C30" i="5"/>
  <c r="B28" i="3"/>
  <c r="C19" i="5"/>
  <c r="C10" i="5"/>
  <c r="C5" i="5" l="1"/>
  <c r="C28" i="5"/>
  <c r="C14" i="5"/>
  <c r="C18" i="5"/>
  <c r="C6" i="5"/>
  <c r="C23" i="5"/>
  <c r="C16" i="5"/>
  <c r="C12" i="5"/>
  <c r="C8" i="5"/>
  <c r="C9" i="5"/>
  <c r="C25" i="5"/>
  <c r="C3" i="5"/>
  <c r="C15" i="5"/>
  <c r="C2" i="5"/>
  <c r="C4" i="5"/>
  <c r="C26" i="5"/>
  <c r="C22" i="5"/>
  <c r="C20" i="5"/>
  <c r="C24" i="5"/>
  <c r="C17" i="5"/>
  <c r="C27" i="5"/>
  <c r="C13" i="5"/>
  <c r="C11" i="5"/>
  <c r="C21" i="5"/>
  <c r="C29" i="5"/>
  <c r="C7" i="5"/>
  <c r="C31" i="5" l="1"/>
</calcChain>
</file>

<file path=xl/sharedStrings.xml><?xml version="1.0" encoding="utf-8"?>
<sst xmlns="http://schemas.openxmlformats.org/spreadsheetml/2006/main" count="1413" uniqueCount="117">
  <si>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</si>
  <si>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</si>
  <si>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</si>
  <si>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</si>
  <si>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</si>
  <si>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</si>
  <si>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</si>
  <si>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Lampa 220</t>
  </si>
  <si>
    <t>Rapel 220</t>
  </si>
  <si>
    <t>Itahue 220</t>
  </si>
  <si>
    <t>Charrúa 220</t>
  </si>
  <si>
    <t>Hualpén 220</t>
  </si>
  <si>
    <t>Lagunillas 220</t>
  </si>
  <si>
    <t>Cautin 220</t>
  </si>
  <si>
    <t>Temuco 220</t>
  </si>
  <si>
    <t>Cardones 220</t>
  </si>
  <si>
    <t>Maitencillo 220</t>
  </si>
  <si>
    <t>Pan de Azucar 220</t>
  </si>
  <si>
    <t>Los Vilos 220</t>
  </si>
  <si>
    <t>Valdivia 220</t>
  </si>
  <si>
    <t>Rahue 220</t>
  </si>
  <si>
    <t>Melipulli 220</t>
  </si>
  <si>
    <t>Atacama 220</t>
  </si>
  <si>
    <t>Crucero 220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</si>
  <si>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</si>
  <si>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</si>
  <si>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</si>
  <si>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</si>
  <si>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</si>
  <si>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</si>
  <si>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</si>
  <si>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</si>
  <si>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</si>
  <si>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</si>
  <si>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</si>
  <si>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</si>
  <si>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</si>
  <si>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</si>
  <si>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</si>
  <si>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</si>
  <si>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</si>
  <si>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</si>
  <si>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</si>
  <si>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</si>
  <si>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</si>
  <si>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</si>
  <si>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</si>
  <si>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</si>
  <si>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</si>
  <si>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</si>
  <si>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</si>
  <si>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</si>
  <si>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</si>
  <si>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</si>
  <si>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</si>
  <si>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</si>
  <si>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</si>
  <si>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</si>
  <si>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</si>
  <si>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</si>
  <si>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</si>
  <si>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</si>
  <si>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</si>
  <si>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</si>
  <si>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Almeyda Solar</t>
  </si>
  <si>
    <t>Chacayes</t>
  </si>
  <si>
    <t>Duqueco Energy</t>
  </si>
  <si>
    <t>Duqueco CMg</t>
  </si>
  <si>
    <t>Enel Gx</t>
  </si>
  <si>
    <t>Tap Alto Melipilla 220</t>
  </si>
  <si>
    <t>Chiloe 220</t>
  </si>
  <si>
    <t>Guacolda</t>
  </si>
  <si>
    <t>KDM</t>
  </si>
  <si>
    <t>La Confluencia</t>
  </si>
  <si>
    <t>La Higuera</t>
  </si>
  <si>
    <t>Duqueco Energy 3</t>
  </si>
  <si>
    <t>PHC CMG-HUA</t>
  </si>
  <si>
    <t>PHC CMG-CHA</t>
  </si>
  <si>
    <t>Coyanco_1</t>
  </si>
  <si>
    <t>Guacolda_2</t>
  </si>
  <si>
    <t>Enel Gx_2</t>
  </si>
  <si>
    <t>Duqueco Energy 4</t>
  </si>
  <si>
    <t>PHC CMG-RAH</t>
  </si>
  <si>
    <t>PHC CMG-POL</t>
  </si>
  <si>
    <t>LAP1-N</t>
  </si>
  <si>
    <t>LAP1-C</t>
  </si>
  <si>
    <t>LIBRE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</si>
  <si>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</si>
  <si>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</si>
  <si>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</si>
  <si>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</si>
  <si>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</si>
  <si>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</si>
  <si>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</si>
  <si>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</si>
  <si>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</si>
  <si>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</si>
  <si>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</si>
  <si>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</si>
  <si>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</si>
  <si>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</si>
  <si>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</si>
  <si>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</si>
  <si>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</si>
  <si>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</si>
  <si>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</si>
  <si>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</si>
  <si>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</si>
  <si>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</si>
  <si>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</si>
  <si>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ALMEYDA</t>
  </si>
  <si>
    <t>CHACAYES</t>
  </si>
  <si>
    <t>LA_CONFLUENCIA</t>
  </si>
  <si>
    <t>LA_HIGUERA</t>
  </si>
  <si>
    <t>LAP</t>
  </si>
  <si>
    <t>TOTAL</t>
  </si>
  <si>
    <t>COYANCO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</si>
</sst>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6">
    <xf numFmtId="0" fontId="0" fillId="0" borderId="0" xfId="0"/>
    <xf numFmtId="41" fontId="0" fillId="0" borderId="0" xfId="0" applyNumberFormat="1"/>
    <xf numFmtId="0" fontId="0" fillId="0" borderId="1" xfId="0" applyBorder="1"/>
    <xf numFmtId="41" fontId="3" fillId="0" borderId="0" xfId="0" applyNumberFormat="1" applyFont="1"/>
    <xf numFmtId="41" fontId="0" fillId="0" borderId="1" xfId="1" applyFont="1" applyBorder="1"/>
    <xf numFmtId="41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2" borderId="3" xfId="0" applyFont="1" applyFill="1" applyBorder="1"/>
    <xf numFmtId="0" fontId="0" fillId="0" borderId="2" xfId="0" applyBorder="1"/>
    <xf numFmtId="41" fontId="0" fillId="0" borderId="2" xfId="1" applyFont="1" applyBorder="1"/>
    <xf numFmtId="0" fontId="3" fillId="3" borderId="4" xfId="0" applyFont="1" applyFill="1" applyBorder="1"/>
    <xf numFmtId="41" fontId="3" fillId="3" borderId="0" xfId="0" applyNumberFormat="1" applyFont="1" applyFill="1"/>
    <xf numFmtId="0" fontId="0" fillId="0" borderId="1" xfId="0" applyFill="1" applyBorder="1"/>
    <xf numFmtId="41" fontId="0" fillId="0" borderId="1" xfId="1" applyFont="1" applyFill="1" applyBorder="1"/>
    <xf numFmtId="17" fontId="3" fillId="0" borderId="0" xfId="0" applyNumberFormat="1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1"/>
  <sheetViews>
    <sheetView workbookViewId="0"/>
  </sheetViews>
  <sheetFormatPr baseColWidth="10" defaultRowHeight="15" x14ac:dyDescent="0.25"/>
  <cols>
    <col min="1" max="1" width="20.140625" bestFit="1" customWidth="1"/>
    <col min="2" max="2" width="24.85546875" bestFit="1" customWidth="1"/>
    <col min="3" max="3" width="29.140625" bestFit="1" customWidth="1"/>
    <col min="7" max="7" width="19.140625" bestFit="1" customWidth="1"/>
    <col min="8" max="8" width="20.140625" bestFit="1" customWidth="1"/>
    <col min="9" max="9" width="15.7109375" bestFit="1" customWidth="1"/>
    <col min="10" max="10" width="29.140625" bestFit="1" customWidth="1"/>
  </cols>
  <sheetData>
    <row r="1" spans="1:10" x14ac:dyDescent="0.25">
      <c r="A1" s="7">
        <v>43800</v>
      </c>
    </row>
    <row r="2" spans="1:10" x14ac:dyDescent="0.25">
      <c r="B2" s="6" t="s">
        <v>90</v>
      </c>
      <c r="C2" s="6" t="s">
        <v>89</v>
      </c>
      <c r="E2" s="6" t="s">
        <v>93</v>
      </c>
      <c r="F2" s="6" t="s">
        <v>92</v>
      </c>
      <c r="G2" s="6" t="s">
        <v>95</v>
      </c>
      <c r="H2" s="6" t="s">
        <v>91</v>
      </c>
      <c r="I2" s="6" t="s">
        <v>88</v>
      </c>
      <c r="J2" s="6" t="s">
        <v>89</v>
      </c>
    </row>
    <row r="3" spans="1:10" x14ac:dyDescent="0.25">
      <c r="A3" s="2" t="s">
        <v>3</v>
      </c>
      <c r="B3" s="4">
        <f>SUMIF($H$3:$H$339,A3,$I$3:I339)</f>
        <v>380554290.25744915</v>
      </c>
      <c r="C3" s="4">
        <v>0</v>
      </c>
      <c r="E3" s="2" t="s">
        <v>87</v>
      </c>
      <c r="F3" s="2" t="s">
        <v>96</v>
      </c>
      <c r="G3" s="2" t="s">
        <v>24</v>
      </c>
      <c r="H3" s="2" t="s">
        <v>3</v>
      </c>
      <c r="I3" s="4">
        <v>1943593</v>
      </c>
      <c r="J3" s="4">
        <f>IFERROR(I3/VLOOKUP(H3,$A$3:$B$27,2,0)*VLOOKUP(H3,$A$3:$C$27,3,0),0)</f>
        <v>0</v>
      </c>
    </row>
    <row r="4" spans="1:10" x14ac:dyDescent="0.25">
      <c r="A4" s="2" t="s">
        <v>22</v>
      </c>
      <c r="B4" s="4">
        <f>SUMIF($H$3:$H$339,A4,$I$3:I340)</f>
        <v>201609</v>
      </c>
      <c r="C4" s="4">
        <v>38185.441877092082</v>
      </c>
      <c r="E4" s="2" t="s">
        <v>87</v>
      </c>
      <c r="F4" s="2" t="s">
        <v>96</v>
      </c>
      <c r="G4" s="2" t="s">
        <v>24</v>
      </c>
      <c r="H4" s="2" t="s">
        <v>1</v>
      </c>
      <c r="I4" s="4">
        <v>1603697</v>
      </c>
      <c r="J4" s="4">
        <f t="shared" ref="J4:J67" si="0">IFERROR(I4/VLOOKUP(H4,$A$3:$B$27,2,0)*VLOOKUP(H4,$A$3:$C$27,3,0),0)</f>
        <v>0</v>
      </c>
    </row>
    <row r="5" spans="1:10" x14ac:dyDescent="0.25">
      <c r="A5" s="2" t="s">
        <v>15</v>
      </c>
      <c r="B5" s="4">
        <f>SUMIF($H$3:$H$339,A5,$I$3:I341)</f>
        <v>506680</v>
      </c>
      <c r="C5" s="4">
        <v>22662.268084573316</v>
      </c>
      <c r="E5" s="2" t="s">
        <v>87</v>
      </c>
      <c r="F5" s="2" t="s">
        <v>96</v>
      </c>
      <c r="G5" s="2" t="s">
        <v>24</v>
      </c>
      <c r="H5" s="2" t="s">
        <v>2</v>
      </c>
      <c r="I5" s="4">
        <v>990932</v>
      </c>
      <c r="J5" s="4">
        <f t="shared" si="0"/>
        <v>0</v>
      </c>
    </row>
    <row r="6" spans="1:10" x14ac:dyDescent="0.25">
      <c r="A6" s="2" t="s">
        <v>13</v>
      </c>
      <c r="B6" s="4">
        <f>SUMIF($H$3:$H$339,A6,$I$3:I342)</f>
        <v>3100551</v>
      </c>
      <c r="C6" s="4">
        <v>1663446.8918617042</v>
      </c>
      <c r="E6" s="2" t="s">
        <v>87</v>
      </c>
      <c r="F6" s="2" t="s">
        <v>96</v>
      </c>
      <c r="G6" s="2" t="s">
        <v>24</v>
      </c>
      <c r="H6" s="2" t="s">
        <v>6</v>
      </c>
      <c r="I6" s="4">
        <v>2374</v>
      </c>
      <c r="J6" s="4">
        <f t="shared" si="0"/>
        <v>1075.4205392243578</v>
      </c>
    </row>
    <row r="7" spans="1:10" x14ac:dyDescent="0.25">
      <c r="A7" s="2" t="s">
        <v>1</v>
      </c>
      <c r="B7" s="4">
        <f>SUMIF($H$3:$H$339,A7,$I$3:I343)</f>
        <v>321139419.19049686</v>
      </c>
      <c r="C7" s="4">
        <v>0</v>
      </c>
      <c r="E7" s="2" t="s">
        <v>87</v>
      </c>
      <c r="F7" s="2" t="s">
        <v>96</v>
      </c>
      <c r="G7" s="2" t="s">
        <v>24</v>
      </c>
      <c r="H7" s="2" t="s">
        <v>4</v>
      </c>
      <c r="I7" s="4">
        <v>14</v>
      </c>
      <c r="J7" s="4">
        <f t="shared" si="0"/>
        <v>4.8890585102238298</v>
      </c>
    </row>
    <row r="8" spans="1:10" x14ac:dyDescent="0.25">
      <c r="A8" s="2" t="s">
        <v>10</v>
      </c>
      <c r="B8" s="4">
        <f>SUMIF($H$3:$H$339,A8,$I$3:I344)</f>
        <v>12007066</v>
      </c>
      <c r="C8" s="4">
        <v>1169130.053811664</v>
      </c>
      <c r="E8" s="2" t="s">
        <v>87</v>
      </c>
      <c r="F8" s="2" t="s">
        <v>96</v>
      </c>
      <c r="G8" s="2" t="s">
        <v>24</v>
      </c>
      <c r="H8" s="2" t="s">
        <v>0</v>
      </c>
      <c r="I8" s="4">
        <v>988392</v>
      </c>
      <c r="J8" s="4">
        <f t="shared" si="0"/>
        <v>0</v>
      </c>
    </row>
    <row r="9" spans="1:10" x14ac:dyDescent="0.25">
      <c r="A9" s="2" t="s">
        <v>2</v>
      </c>
      <c r="B9" s="4">
        <f>SUMIF($H$3:$H$339,A9,$I$3:I345)</f>
        <v>151820348.96535456</v>
      </c>
      <c r="C9" s="4">
        <v>0</v>
      </c>
      <c r="E9" s="2" t="s">
        <v>87</v>
      </c>
      <c r="F9" s="2" t="s">
        <v>96</v>
      </c>
      <c r="G9" s="2" t="s">
        <v>24</v>
      </c>
      <c r="H9" s="2" t="s">
        <v>5</v>
      </c>
      <c r="I9" s="4">
        <v>10549</v>
      </c>
      <c r="J9" s="4">
        <f t="shared" si="0"/>
        <v>674.74915935524848</v>
      </c>
    </row>
    <row r="10" spans="1:10" x14ac:dyDescent="0.25">
      <c r="A10" s="2" t="s">
        <v>70</v>
      </c>
      <c r="B10" s="4">
        <f>SUMIF($H$3:$H$339,A10,$I$3:I346)</f>
        <v>118406</v>
      </c>
      <c r="C10" s="4">
        <v>382.95473139143189</v>
      </c>
      <c r="E10" s="2" t="s">
        <v>87</v>
      </c>
      <c r="F10" s="2" t="s">
        <v>97</v>
      </c>
      <c r="G10" s="2" t="s">
        <v>25</v>
      </c>
      <c r="H10" s="2" t="s">
        <v>3</v>
      </c>
      <c r="I10" s="4">
        <v>110808</v>
      </c>
      <c r="J10" s="4">
        <f t="shared" si="0"/>
        <v>0</v>
      </c>
    </row>
    <row r="11" spans="1:10" x14ac:dyDescent="0.25">
      <c r="A11" s="2" t="s">
        <v>23</v>
      </c>
      <c r="B11" s="4">
        <f>SUMIF($H$3:$H$339,A11,$I$3:I347)</f>
        <v>4268</v>
      </c>
      <c r="C11" s="4">
        <v>808.4285031431931</v>
      </c>
      <c r="E11" s="2" t="s">
        <v>87</v>
      </c>
      <c r="F11" s="2" t="s">
        <v>97</v>
      </c>
      <c r="G11" s="2" t="s">
        <v>25</v>
      </c>
      <c r="H11" s="2" t="s">
        <v>1</v>
      </c>
      <c r="I11" s="4">
        <v>90634</v>
      </c>
      <c r="J11" s="4">
        <f t="shared" si="0"/>
        <v>0</v>
      </c>
    </row>
    <row r="12" spans="1:10" x14ac:dyDescent="0.25">
      <c r="A12" s="2" t="s">
        <v>11</v>
      </c>
      <c r="B12" s="4">
        <f>SUMIF($H$3:$H$339,A12,$I$3:I348)</f>
        <v>1670679</v>
      </c>
      <c r="C12" s="4">
        <v>347742.78027385299</v>
      </c>
      <c r="E12" s="2" t="s">
        <v>87</v>
      </c>
      <c r="F12" s="2" t="s">
        <v>97</v>
      </c>
      <c r="G12" s="2" t="s">
        <v>25</v>
      </c>
      <c r="H12" s="2" t="s">
        <v>2</v>
      </c>
      <c r="I12" s="4">
        <v>56540</v>
      </c>
      <c r="J12" s="4">
        <f t="shared" si="0"/>
        <v>0</v>
      </c>
    </row>
    <row r="13" spans="1:10" x14ac:dyDescent="0.25">
      <c r="A13" s="2" t="s">
        <v>9</v>
      </c>
      <c r="B13" s="4">
        <f>SUMIF($H$3:$H$339,A13,$I$3:I349)</f>
        <v>5316533</v>
      </c>
      <c r="C13" s="4">
        <v>632664.50546770275</v>
      </c>
      <c r="E13" s="2" t="s">
        <v>87</v>
      </c>
      <c r="F13" s="2" t="s">
        <v>97</v>
      </c>
      <c r="G13" s="2" t="s">
        <v>25</v>
      </c>
      <c r="H13" s="2" t="s">
        <v>6</v>
      </c>
      <c r="I13" s="4">
        <v>93</v>
      </c>
      <c r="J13" s="4">
        <f t="shared" si="0"/>
        <v>42.128942775006443</v>
      </c>
    </row>
    <row r="14" spans="1:10" x14ac:dyDescent="0.25">
      <c r="A14" s="2" t="s">
        <v>12</v>
      </c>
      <c r="B14" s="4">
        <f>SUMIF($H$3:$H$339,A14,$I$3:I350)</f>
        <v>1826155</v>
      </c>
      <c r="C14" s="4">
        <v>381897.92637697014</v>
      </c>
      <c r="E14" s="2" t="s">
        <v>87</v>
      </c>
      <c r="F14" s="2" t="s">
        <v>97</v>
      </c>
      <c r="G14" s="2" t="s">
        <v>25</v>
      </c>
      <c r="H14" s="2" t="s">
        <v>4</v>
      </c>
      <c r="I14" s="4">
        <v>0</v>
      </c>
      <c r="J14" s="4">
        <f t="shared" si="0"/>
        <v>0</v>
      </c>
    </row>
    <row r="15" spans="1:10" x14ac:dyDescent="0.25">
      <c r="A15" s="2" t="s">
        <v>6</v>
      </c>
      <c r="B15" s="4">
        <f>SUMIF($H$3:$H$339,A15,$I$3:I352)</f>
        <v>3685296.094249716</v>
      </c>
      <c r="C15" s="4">
        <v>1669436.8630494734</v>
      </c>
      <c r="E15" s="2" t="s">
        <v>87</v>
      </c>
      <c r="F15" s="2" t="s">
        <v>97</v>
      </c>
      <c r="G15" s="2" t="s">
        <v>25</v>
      </c>
      <c r="H15" s="2" t="s">
        <v>0</v>
      </c>
      <c r="I15" s="4">
        <v>55778</v>
      </c>
      <c r="J15" s="4">
        <f t="shared" si="0"/>
        <v>0</v>
      </c>
    </row>
    <row r="16" spans="1:10" x14ac:dyDescent="0.25">
      <c r="A16" s="2" t="s">
        <v>18</v>
      </c>
      <c r="B16" s="4">
        <f>SUMIF($H$3:$H$339,A16,$I$3:I353)</f>
        <v>192565</v>
      </c>
      <c r="C16" s="4">
        <v>318054.75153634802</v>
      </c>
      <c r="E16" s="2" t="s">
        <v>87</v>
      </c>
      <c r="F16" s="2" t="s">
        <v>97</v>
      </c>
      <c r="G16" s="2" t="s">
        <v>25</v>
      </c>
      <c r="H16" s="2" t="s">
        <v>5</v>
      </c>
      <c r="I16" s="4">
        <v>583</v>
      </c>
      <c r="J16" s="4">
        <f t="shared" si="0"/>
        <v>37.290620902844807</v>
      </c>
    </row>
    <row r="17" spans="1:10" x14ac:dyDescent="0.25">
      <c r="A17" s="2" t="s">
        <v>16</v>
      </c>
      <c r="B17" s="4">
        <f>SUMIF($H$3:$H$339,A17,$I$3:I354)</f>
        <v>157116</v>
      </c>
      <c r="C17" s="4">
        <v>31613.676015048266</v>
      </c>
      <c r="E17" s="2" t="s">
        <v>87</v>
      </c>
      <c r="F17" s="2" t="s">
        <v>97</v>
      </c>
      <c r="G17" s="2" t="s">
        <v>26</v>
      </c>
      <c r="H17" s="2" t="s">
        <v>3</v>
      </c>
      <c r="I17" s="4">
        <v>140755</v>
      </c>
      <c r="J17" s="4">
        <f t="shared" si="0"/>
        <v>0</v>
      </c>
    </row>
    <row r="18" spans="1:10" x14ac:dyDescent="0.25">
      <c r="A18" s="2" t="s">
        <v>21</v>
      </c>
      <c r="B18" s="4">
        <f>SUMIF($H$3:$H$339,A18,$I$3:I355)</f>
        <v>1561815</v>
      </c>
      <c r="C18" s="4">
        <v>8455.8320422874531</v>
      </c>
      <c r="E18" s="2" t="s">
        <v>87</v>
      </c>
      <c r="F18" s="2" t="s">
        <v>97</v>
      </c>
      <c r="G18" s="2" t="s">
        <v>26</v>
      </c>
      <c r="H18" s="2" t="s">
        <v>1</v>
      </c>
      <c r="I18" s="4">
        <v>117177</v>
      </c>
      <c r="J18" s="4">
        <f t="shared" si="0"/>
        <v>0</v>
      </c>
    </row>
    <row r="19" spans="1:10" x14ac:dyDescent="0.25">
      <c r="A19" s="2" t="s">
        <v>4</v>
      </c>
      <c r="B19" s="4">
        <f>SUMIF($H$3:$H$339,A19,$I$3:I356)</f>
        <v>57108.879150804103</v>
      </c>
      <c r="C19" s="4">
        <v>19943.475115827358</v>
      </c>
      <c r="E19" s="2" t="s">
        <v>87</v>
      </c>
      <c r="F19" s="2" t="s">
        <v>97</v>
      </c>
      <c r="G19" s="2" t="s">
        <v>26</v>
      </c>
      <c r="H19" s="2" t="s">
        <v>2</v>
      </c>
      <c r="I19" s="4">
        <v>72601</v>
      </c>
      <c r="J19" s="4">
        <f t="shared" si="0"/>
        <v>0</v>
      </c>
    </row>
    <row r="20" spans="1:10" x14ac:dyDescent="0.25">
      <c r="A20" s="2" t="s">
        <v>17</v>
      </c>
      <c r="B20" s="4">
        <f>SUMIF($H$3:$H$339,A20,$I$3:I357)</f>
        <v>2279531</v>
      </c>
      <c r="C20" s="4">
        <v>546807.94137273496</v>
      </c>
      <c r="E20" s="2" t="s">
        <v>87</v>
      </c>
      <c r="F20" s="2" t="s">
        <v>97</v>
      </c>
      <c r="G20" s="2" t="s">
        <v>26</v>
      </c>
      <c r="H20" s="2" t="s">
        <v>6</v>
      </c>
      <c r="I20" s="4">
        <v>156</v>
      </c>
      <c r="J20" s="4">
        <f t="shared" si="0"/>
        <v>70.667904009688215</v>
      </c>
    </row>
    <row r="21" spans="1:10" x14ac:dyDescent="0.25">
      <c r="A21" s="2" t="s">
        <v>0</v>
      </c>
      <c r="B21" s="4">
        <f>SUMIF($H$3:$H$339,A21,$I$3:I358)</f>
        <v>240396315.69654405</v>
      </c>
      <c r="C21" s="4">
        <v>0</v>
      </c>
      <c r="E21" s="2" t="s">
        <v>87</v>
      </c>
      <c r="F21" s="2" t="s">
        <v>97</v>
      </c>
      <c r="G21" s="2" t="s">
        <v>26</v>
      </c>
      <c r="H21" s="2" t="s">
        <v>4</v>
      </c>
      <c r="I21" s="4">
        <v>1</v>
      </c>
      <c r="J21" s="4">
        <f t="shared" si="0"/>
        <v>0.3492184650159878</v>
      </c>
    </row>
    <row r="22" spans="1:10" x14ac:dyDescent="0.25">
      <c r="A22" s="2" t="s">
        <v>5</v>
      </c>
      <c r="B22" s="4">
        <f>SUMIF($H$3:$H$339,A22,$I$3:I359)</f>
        <v>3122862.2816249635</v>
      </c>
      <c r="C22" s="4">
        <v>199748.66805466465</v>
      </c>
      <c r="E22" s="2" t="s">
        <v>87</v>
      </c>
      <c r="F22" s="2" t="s">
        <v>97</v>
      </c>
      <c r="G22" s="2" t="s">
        <v>26</v>
      </c>
      <c r="H22" s="2" t="s">
        <v>0</v>
      </c>
      <c r="I22" s="4">
        <v>70311</v>
      </c>
      <c r="J22" s="4">
        <f t="shared" si="0"/>
        <v>0</v>
      </c>
    </row>
    <row r="23" spans="1:10" x14ac:dyDescent="0.25">
      <c r="A23" s="2" t="s">
        <v>20</v>
      </c>
      <c r="B23" s="4">
        <f>SUMIF($H$3:$H$339,A23,$I$3:I360)</f>
        <v>1064422</v>
      </c>
      <c r="C23" s="4">
        <v>744855.23823158117</v>
      </c>
      <c r="E23" s="2" t="s">
        <v>87</v>
      </c>
      <c r="F23" s="2" t="s">
        <v>97</v>
      </c>
      <c r="G23" s="2" t="s">
        <v>26</v>
      </c>
      <c r="H23" s="2" t="s">
        <v>5</v>
      </c>
      <c r="I23" s="4">
        <v>779</v>
      </c>
      <c r="J23" s="4">
        <f t="shared" si="0"/>
        <v>49.827433419067077</v>
      </c>
    </row>
    <row r="24" spans="1:10" x14ac:dyDescent="0.25">
      <c r="A24" s="2" t="s">
        <v>8</v>
      </c>
      <c r="B24" s="4">
        <f>SUMIF($H$3:$H$339,A24,$I$3:I361)</f>
        <v>2499752</v>
      </c>
      <c r="C24" s="4">
        <v>1537755.4379314517</v>
      </c>
      <c r="E24" s="2" t="s">
        <v>87</v>
      </c>
      <c r="F24" s="2" t="s">
        <v>27</v>
      </c>
      <c r="G24" s="2" t="s">
        <v>27</v>
      </c>
      <c r="H24" s="2" t="s">
        <v>3</v>
      </c>
      <c r="I24" s="4">
        <v>2455054</v>
      </c>
      <c r="J24" s="4">
        <f t="shared" si="0"/>
        <v>0</v>
      </c>
    </row>
    <row r="25" spans="1:10" x14ac:dyDescent="0.25">
      <c r="A25" s="2" t="s">
        <v>69</v>
      </c>
      <c r="B25" s="4">
        <f>SUMIF($H$3:$H$339,A25,$I$3:I362)</f>
        <v>1324858</v>
      </c>
      <c r="C25" s="4">
        <v>1256775.6690828304</v>
      </c>
      <c r="E25" s="2" t="s">
        <v>87</v>
      </c>
      <c r="F25" s="2" t="s">
        <v>27</v>
      </c>
      <c r="G25" s="2" t="s">
        <v>27</v>
      </c>
      <c r="H25" s="2" t="s">
        <v>1</v>
      </c>
      <c r="I25" s="4">
        <v>2025713</v>
      </c>
      <c r="J25" s="4">
        <f t="shared" si="0"/>
        <v>0</v>
      </c>
    </row>
    <row r="26" spans="1:10" x14ac:dyDescent="0.25">
      <c r="A26" s="2" t="s">
        <v>14</v>
      </c>
      <c r="B26" s="4">
        <f>SUMIF($H$3:$H$339,A26,$I$3:I363)</f>
        <v>1990199</v>
      </c>
      <c r="C26" s="4">
        <v>491743.18636105501</v>
      </c>
      <c r="E26" s="2" t="s">
        <v>87</v>
      </c>
      <c r="F26" s="2" t="s">
        <v>27</v>
      </c>
      <c r="G26" s="2" t="s">
        <v>27</v>
      </c>
      <c r="H26" s="2" t="s">
        <v>2</v>
      </c>
      <c r="I26" s="4">
        <v>1251697</v>
      </c>
      <c r="J26" s="4">
        <f t="shared" si="0"/>
        <v>0</v>
      </c>
    </row>
    <row r="27" spans="1:10" x14ac:dyDescent="0.25">
      <c r="A27" s="2" t="s">
        <v>19</v>
      </c>
      <c r="B27" s="4">
        <f>SUMIF($H$3:$H$339,A27,$I$3:I364)</f>
        <v>487457</v>
      </c>
      <c r="C27" s="4">
        <v>6591.3812518888817</v>
      </c>
      <c r="E27" s="2" t="s">
        <v>87</v>
      </c>
      <c r="F27" s="2" t="s">
        <v>27</v>
      </c>
      <c r="G27" s="2" t="s">
        <v>27</v>
      </c>
      <c r="H27" s="2" t="s">
        <v>6</v>
      </c>
      <c r="I27" s="4">
        <v>2999</v>
      </c>
      <c r="J27" s="4">
        <f t="shared" si="0"/>
        <v>1358.5451546477882</v>
      </c>
    </row>
    <row r="28" spans="1:10" x14ac:dyDescent="0.25">
      <c r="B28" s="5">
        <f>SUM(B3:B27)</f>
        <v>1137085303.3648703</v>
      </c>
      <c r="C28" s="5">
        <f>SUM(C3:C27)</f>
        <v>11088703.371033285</v>
      </c>
      <c r="E28" s="2" t="s">
        <v>87</v>
      </c>
      <c r="F28" s="2" t="s">
        <v>27</v>
      </c>
      <c r="G28" s="2" t="s">
        <v>27</v>
      </c>
      <c r="H28" s="2" t="s">
        <v>4</v>
      </c>
      <c r="I28" s="4">
        <v>18</v>
      </c>
      <c r="J28" s="4">
        <f t="shared" si="0"/>
        <v>6.2859323702877807</v>
      </c>
    </row>
    <row r="29" spans="1:10" x14ac:dyDescent="0.25">
      <c r="E29" s="2" t="s">
        <v>87</v>
      </c>
      <c r="F29" s="2" t="s">
        <v>27</v>
      </c>
      <c r="G29" s="2" t="s">
        <v>27</v>
      </c>
      <c r="H29" s="2" t="s">
        <v>0</v>
      </c>
      <c r="I29" s="4">
        <v>1248489</v>
      </c>
      <c r="J29" s="4">
        <f t="shared" si="0"/>
        <v>0</v>
      </c>
    </row>
    <row r="30" spans="1:10" x14ac:dyDescent="0.25">
      <c r="E30" s="2" t="s">
        <v>87</v>
      </c>
      <c r="F30" s="2" t="s">
        <v>27</v>
      </c>
      <c r="G30" s="2" t="s">
        <v>27</v>
      </c>
      <c r="H30" s="2" t="s">
        <v>5</v>
      </c>
      <c r="I30" s="4">
        <v>13325</v>
      </c>
      <c r="J30" s="4">
        <f t="shared" si="0"/>
        <v>852.31136111562103</v>
      </c>
    </row>
    <row r="31" spans="1:10" x14ac:dyDescent="0.25">
      <c r="E31" s="2" t="s">
        <v>87</v>
      </c>
      <c r="F31" s="2" t="s">
        <v>98</v>
      </c>
      <c r="G31" s="2" t="s">
        <v>28</v>
      </c>
      <c r="H31" s="2" t="s">
        <v>3</v>
      </c>
      <c r="I31" s="4">
        <v>1181943</v>
      </c>
      <c r="J31" s="4">
        <f t="shared" si="0"/>
        <v>0</v>
      </c>
    </row>
    <row r="32" spans="1:10" x14ac:dyDescent="0.25">
      <c r="E32" s="2" t="s">
        <v>87</v>
      </c>
      <c r="F32" s="2" t="s">
        <v>98</v>
      </c>
      <c r="G32" s="2" t="s">
        <v>28</v>
      </c>
      <c r="H32" s="2" t="s">
        <v>1</v>
      </c>
      <c r="I32" s="4">
        <v>966752</v>
      </c>
      <c r="J32" s="4">
        <f t="shared" si="0"/>
        <v>0</v>
      </c>
    </row>
    <row r="33" spans="5:10" x14ac:dyDescent="0.25">
      <c r="E33" s="2" t="s">
        <v>87</v>
      </c>
      <c r="F33" s="2" t="s">
        <v>98</v>
      </c>
      <c r="G33" s="2" t="s">
        <v>28</v>
      </c>
      <c r="H33" s="2" t="s">
        <v>2</v>
      </c>
      <c r="I33" s="4">
        <v>603090</v>
      </c>
      <c r="J33" s="4">
        <f t="shared" si="0"/>
        <v>0</v>
      </c>
    </row>
    <row r="34" spans="5:10" x14ac:dyDescent="0.25">
      <c r="E34" s="2" t="s">
        <v>87</v>
      </c>
      <c r="F34" s="2" t="s">
        <v>98</v>
      </c>
      <c r="G34" s="2" t="s">
        <v>28</v>
      </c>
      <c r="H34" s="2" t="s">
        <v>6</v>
      </c>
      <c r="I34" s="4">
        <v>996</v>
      </c>
      <c r="J34" s="4">
        <f t="shared" si="0"/>
        <v>451.1873871387786</v>
      </c>
    </row>
    <row r="35" spans="5:10" x14ac:dyDescent="0.25">
      <c r="E35" s="2" t="s">
        <v>87</v>
      </c>
      <c r="F35" s="2" t="s">
        <v>98</v>
      </c>
      <c r="G35" s="2" t="s">
        <v>28</v>
      </c>
      <c r="H35" s="2" t="s">
        <v>4</v>
      </c>
      <c r="I35" s="4">
        <v>5</v>
      </c>
      <c r="J35" s="4">
        <f t="shared" si="0"/>
        <v>1.7460923250799389</v>
      </c>
    </row>
    <row r="36" spans="5:10" x14ac:dyDescent="0.25">
      <c r="E36" s="2" t="s">
        <v>87</v>
      </c>
      <c r="F36" s="2" t="s">
        <v>98</v>
      </c>
      <c r="G36" s="2" t="s">
        <v>28</v>
      </c>
      <c r="H36" s="2" t="s">
        <v>0</v>
      </c>
      <c r="I36" s="4">
        <v>594963</v>
      </c>
      <c r="J36" s="4">
        <f t="shared" si="0"/>
        <v>0</v>
      </c>
    </row>
    <row r="37" spans="5:10" x14ac:dyDescent="0.25">
      <c r="E37" s="2" t="s">
        <v>87</v>
      </c>
      <c r="F37" s="2" t="s">
        <v>98</v>
      </c>
      <c r="G37" s="2" t="s">
        <v>28</v>
      </c>
      <c r="H37" s="2" t="s">
        <v>5</v>
      </c>
      <c r="I37" s="4">
        <v>6220</v>
      </c>
      <c r="J37" s="4">
        <f t="shared" si="0"/>
        <v>397.85190740256382</v>
      </c>
    </row>
    <row r="38" spans="5:10" x14ac:dyDescent="0.25">
      <c r="E38" s="2" t="s">
        <v>87</v>
      </c>
      <c r="F38" s="2" t="s">
        <v>98</v>
      </c>
      <c r="G38" s="2" t="s">
        <v>29</v>
      </c>
      <c r="H38" s="2" t="s">
        <v>3</v>
      </c>
      <c r="I38" s="4">
        <v>2369892</v>
      </c>
      <c r="J38" s="4">
        <f t="shared" si="0"/>
        <v>0</v>
      </c>
    </row>
    <row r="39" spans="5:10" x14ac:dyDescent="0.25">
      <c r="E39" s="2" t="s">
        <v>87</v>
      </c>
      <c r="F39" s="2" t="s">
        <v>98</v>
      </c>
      <c r="G39" s="2" t="s">
        <v>29</v>
      </c>
      <c r="H39" s="2" t="s">
        <v>1</v>
      </c>
      <c r="I39" s="4">
        <v>1952879</v>
      </c>
      <c r="J39" s="4">
        <f t="shared" si="0"/>
        <v>0</v>
      </c>
    </row>
    <row r="40" spans="5:10" x14ac:dyDescent="0.25">
      <c r="E40" s="2" t="s">
        <v>87</v>
      </c>
      <c r="F40" s="2" t="s">
        <v>98</v>
      </c>
      <c r="G40" s="2" t="s">
        <v>29</v>
      </c>
      <c r="H40" s="2" t="s">
        <v>2</v>
      </c>
      <c r="I40" s="4">
        <v>1198859</v>
      </c>
      <c r="J40" s="4">
        <f t="shared" si="0"/>
        <v>0</v>
      </c>
    </row>
    <row r="41" spans="5:10" x14ac:dyDescent="0.25">
      <c r="E41" s="2" t="s">
        <v>87</v>
      </c>
      <c r="F41" s="2" t="s">
        <v>98</v>
      </c>
      <c r="G41" s="2" t="s">
        <v>29</v>
      </c>
      <c r="H41" s="2" t="s">
        <v>6</v>
      </c>
      <c r="I41" s="4">
        <v>3513</v>
      </c>
      <c r="J41" s="4">
        <f t="shared" si="0"/>
        <v>1591.3868383720173</v>
      </c>
    </row>
    <row r="42" spans="5:10" x14ac:dyDescent="0.25">
      <c r="E42" s="2" t="s">
        <v>87</v>
      </c>
      <c r="F42" s="2" t="s">
        <v>98</v>
      </c>
      <c r="G42" s="2" t="s">
        <v>29</v>
      </c>
      <c r="H42" s="2" t="s">
        <v>4</v>
      </c>
      <c r="I42" s="4">
        <v>23</v>
      </c>
      <c r="J42" s="4">
        <f t="shared" si="0"/>
        <v>8.0320246953677188</v>
      </c>
    </row>
    <row r="43" spans="5:10" x14ac:dyDescent="0.25">
      <c r="E43" s="2" t="s">
        <v>87</v>
      </c>
      <c r="F43" s="2" t="s">
        <v>98</v>
      </c>
      <c r="G43" s="2" t="s">
        <v>29</v>
      </c>
      <c r="H43" s="2" t="s">
        <v>0</v>
      </c>
      <c r="I43" s="4">
        <v>1224814</v>
      </c>
      <c r="J43" s="4">
        <f t="shared" si="0"/>
        <v>0</v>
      </c>
    </row>
    <row r="44" spans="5:10" x14ac:dyDescent="0.25">
      <c r="E44" s="2" t="s">
        <v>87</v>
      </c>
      <c r="F44" s="2" t="s">
        <v>98</v>
      </c>
      <c r="G44" s="2" t="s">
        <v>29</v>
      </c>
      <c r="H44" s="2" t="s">
        <v>5</v>
      </c>
      <c r="I44" s="4">
        <v>12893</v>
      </c>
      <c r="J44" s="4">
        <f t="shared" si="0"/>
        <v>824.6792029166005</v>
      </c>
    </row>
    <row r="45" spans="5:10" x14ac:dyDescent="0.25">
      <c r="E45" s="2" t="s">
        <v>87</v>
      </c>
      <c r="F45" s="2" t="s">
        <v>98</v>
      </c>
      <c r="G45" s="2" t="s">
        <v>30</v>
      </c>
      <c r="H45" s="2" t="s">
        <v>3</v>
      </c>
      <c r="I45" s="4">
        <v>1501384</v>
      </c>
      <c r="J45" s="4">
        <f t="shared" si="0"/>
        <v>0</v>
      </c>
    </row>
    <row r="46" spans="5:10" x14ac:dyDescent="0.25">
      <c r="E46" s="2" t="s">
        <v>87</v>
      </c>
      <c r="F46" s="2" t="s">
        <v>98</v>
      </c>
      <c r="G46" s="2" t="s">
        <v>30</v>
      </c>
      <c r="H46" s="2" t="s">
        <v>1</v>
      </c>
      <c r="I46" s="4">
        <v>1249881</v>
      </c>
      <c r="J46" s="4">
        <f t="shared" si="0"/>
        <v>0</v>
      </c>
    </row>
    <row r="47" spans="5:10" x14ac:dyDescent="0.25">
      <c r="E47" s="2" t="s">
        <v>87</v>
      </c>
      <c r="F47" s="2" t="s">
        <v>98</v>
      </c>
      <c r="G47" s="2" t="s">
        <v>30</v>
      </c>
      <c r="H47" s="2" t="s">
        <v>2</v>
      </c>
      <c r="I47" s="4">
        <v>774411</v>
      </c>
      <c r="J47" s="4">
        <f t="shared" si="0"/>
        <v>0</v>
      </c>
    </row>
    <row r="48" spans="5:10" x14ac:dyDescent="0.25">
      <c r="E48" s="2" t="s">
        <v>87</v>
      </c>
      <c r="F48" s="2" t="s">
        <v>98</v>
      </c>
      <c r="G48" s="2" t="s">
        <v>30</v>
      </c>
      <c r="H48" s="2" t="s">
        <v>6</v>
      </c>
      <c r="I48" s="4">
        <v>1664</v>
      </c>
      <c r="J48" s="4">
        <f t="shared" si="0"/>
        <v>753.79097610334099</v>
      </c>
    </row>
    <row r="49" spans="5:10" x14ac:dyDescent="0.25">
      <c r="E49" s="2" t="s">
        <v>87</v>
      </c>
      <c r="F49" s="2" t="s">
        <v>98</v>
      </c>
      <c r="G49" s="2" t="s">
        <v>30</v>
      </c>
      <c r="H49" s="2" t="s">
        <v>4</v>
      </c>
      <c r="I49" s="4">
        <v>10</v>
      </c>
      <c r="J49" s="4">
        <f t="shared" si="0"/>
        <v>3.4921846501598779</v>
      </c>
    </row>
    <row r="50" spans="5:10" x14ac:dyDescent="0.25">
      <c r="E50" s="2" t="s">
        <v>87</v>
      </c>
      <c r="F50" s="2" t="s">
        <v>98</v>
      </c>
      <c r="G50" s="2" t="s">
        <v>30</v>
      </c>
      <c r="H50" s="2" t="s">
        <v>0</v>
      </c>
      <c r="I50" s="4">
        <v>749978</v>
      </c>
      <c r="J50" s="4">
        <f t="shared" si="0"/>
        <v>0</v>
      </c>
    </row>
    <row r="51" spans="5:10" x14ac:dyDescent="0.25">
      <c r="E51" s="2" t="s">
        <v>87</v>
      </c>
      <c r="F51" s="2" t="s">
        <v>98</v>
      </c>
      <c r="G51" s="2" t="s">
        <v>30</v>
      </c>
      <c r="H51" s="2" t="s">
        <v>5</v>
      </c>
      <c r="I51" s="4">
        <v>8314</v>
      </c>
      <c r="J51" s="4">
        <f t="shared" si="0"/>
        <v>531.79111867281597</v>
      </c>
    </row>
    <row r="52" spans="5:10" x14ac:dyDescent="0.25">
      <c r="E52" s="2" t="s">
        <v>87</v>
      </c>
      <c r="F52" s="2" t="s">
        <v>31</v>
      </c>
      <c r="G52" s="2" t="s">
        <v>31</v>
      </c>
      <c r="H52" s="2" t="s">
        <v>3</v>
      </c>
      <c r="I52" s="4">
        <v>740591.25413841405</v>
      </c>
      <c r="J52" s="4">
        <f t="shared" si="0"/>
        <v>0</v>
      </c>
    </row>
    <row r="53" spans="5:10" x14ac:dyDescent="0.25">
      <c r="E53" s="2" t="s">
        <v>87</v>
      </c>
      <c r="F53" s="2" t="s">
        <v>31</v>
      </c>
      <c r="G53" s="2" t="s">
        <v>31</v>
      </c>
      <c r="H53" s="2" t="s">
        <v>1</v>
      </c>
      <c r="I53" s="4">
        <v>610274.55027604382</v>
      </c>
      <c r="J53" s="4">
        <f t="shared" si="0"/>
        <v>0</v>
      </c>
    </row>
    <row r="54" spans="5:10" x14ac:dyDescent="0.25">
      <c r="E54" s="2" t="s">
        <v>87</v>
      </c>
      <c r="F54" s="2" t="s">
        <v>31</v>
      </c>
      <c r="G54" s="2" t="s">
        <v>31</v>
      </c>
      <c r="H54" s="2" t="s">
        <v>2</v>
      </c>
      <c r="I54" s="4">
        <v>374643.31408586935</v>
      </c>
      <c r="J54" s="4">
        <f t="shared" si="0"/>
        <v>0</v>
      </c>
    </row>
    <row r="55" spans="5:10" x14ac:dyDescent="0.25">
      <c r="E55" s="2" t="s">
        <v>87</v>
      </c>
      <c r="F55" s="2" t="s">
        <v>31</v>
      </c>
      <c r="G55" s="2" t="s">
        <v>31</v>
      </c>
      <c r="H55" s="2" t="s">
        <v>6</v>
      </c>
      <c r="I55" s="4">
        <v>1097.8301387312051</v>
      </c>
      <c r="J55" s="4">
        <f t="shared" si="0"/>
        <v>497.31637732563786</v>
      </c>
    </row>
    <row r="56" spans="5:10" x14ac:dyDescent="0.25">
      <c r="E56" s="2" t="s">
        <v>87</v>
      </c>
      <c r="F56" s="2" t="s">
        <v>31</v>
      </c>
      <c r="G56" s="2" t="s">
        <v>31</v>
      </c>
      <c r="H56" s="2" t="s">
        <v>4</v>
      </c>
      <c r="I56" s="4">
        <v>7.1550837800553833</v>
      </c>
      <c r="J56" s="4">
        <f t="shared" si="0"/>
        <v>2.4986873747317322</v>
      </c>
    </row>
    <row r="57" spans="5:10" x14ac:dyDescent="0.25">
      <c r="E57" s="2" t="s">
        <v>87</v>
      </c>
      <c r="F57" s="2" t="s">
        <v>31</v>
      </c>
      <c r="G57" s="2" t="s">
        <v>31</v>
      </c>
      <c r="H57" s="2" t="s">
        <v>0</v>
      </c>
      <c r="I57" s="4">
        <v>382754.27585780795</v>
      </c>
      <c r="J57" s="4">
        <f t="shared" si="0"/>
        <v>0</v>
      </c>
    </row>
    <row r="58" spans="5:10" x14ac:dyDescent="0.25">
      <c r="E58" s="2" t="s">
        <v>87</v>
      </c>
      <c r="F58" s="2" t="s">
        <v>31</v>
      </c>
      <c r="G58" s="2" t="s">
        <v>31</v>
      </c>
      <c r="H58" s="2" t="s">
        <v>5</v>
      </c>
      <c r="I58" s="4">
        <v>4029.0453472020226</v>
      </c>
      <c r="J58" s="4">
        <f t="shared" si="0"/>
        <v>257.71115376137453</v>
      </c>
    </row>
    <row r="59" spans="5:10" x14ac:dyDescent="0.25">
      <c r="E59" s="2" t="s">
        <v>87</v>
      </c>
      <c r="F59" s="2" t="s">
        <v>99</v>
      </c>
      <c r="G59" s="2" t="s">
        <v>32</v>
      </c>
      <c r="H59" s="2" t="s">
        <v>3</v>
      </c>
      <c r="I59" s="4">
        <v>609436</v>
      </c>
      <c r="J59" s="4">
        <f t="shared" si="0"/>
        <v>0</v>
      </c>
    </row>
    <row r="60" spans="5:10" x14ac:dyDescent="0.25">
      <c r="E60" s="2" t="s">
        <v>87</v>
      </c>
      <c r="F60" s="2" t="s">
        <v>99</v>
      </c>
      <c r="G60" s="2" t="s">
        <v>32</v>
      </c>
      <c r="H60" s="2" t="s">
        <v>1</v>
      </c>
      <c r="I60" s="4">
        <v>498479</v>
      </c>
      <c r="J60" s="4">
        <f t="shared" si="0"/>
        <v>0</v>
      </c>
    </row>
    <row r="61" spans="5:10" x14ac:dyDescent="0.25">
      <c r="E61" s="2" t="s">
        <v>87</v>
      </c>
      <c r="F61" s="2" t="s">
        <v>99</v>
      </c>
      <c r="G61" s="2" t="s">
        <v>32</v>
      </c>
      <c r="H61" s="2" t="s">
        <v>2</v>
      </c>
      <c r="I61" s="4">
        <v>310967</v>
      </c>
      <c r="J61" s="4">
        <f t="shared" si="0"/>
        <v>0</v>
      </c>
    </row>
    <row r="62" spans="5:10" x14ac:dyDescent="0.25">
      <c r="E62" s="2" t="s">
        <v>87</v>
      </c>
      <c r="F62" s="2" t="s">
        <v>99</v>
      </c>
      <c r="G62" s="2" t="s">
        <v>32</v>
      </c>
      <c r="H62" s="2" t="s">
        <v>6</v>
      </c>
      <c r="I62" s="4">
        <v>514</v>
      </c>
      <c r="J62" s="4">
        <f t="shared" si="0"/>
        <v>232.84168372422914</v>
      </c>
    </row>
    <row r="63" spans="5:10" x14ac:dyDescent="0.25">
      <c r="E63" s="2" t="s">
        <v>87</v>
      </c>
      <c r="F63" s="2" t="s">
        <v>99</v>
      </c>
      <c r="G63" s="2" t="s">
        <v>32</v>
      </c>
      <c r="H63" s="2" t="s">
        <v>4</v>
      </c>
      <c r="I63" s="4">
        <v>2</v>
      </c>
      <c r="J63" s="4">
        <f t="shared" si="0"/>
        <v>0.6984369300319756</v>
      </c>
    </row>
    <row r="64" spans="5:10" x14ac:dyDescent="0.25">
      <c r="E64" s="2" t="s">
        <v>87</v>
      </c>
      <c r="F64" s="2" t="s">
        <v>99</v>
      </c>
      <c r="G64" s="2" t="s">
        <v>32</v>
      </c>
      <c r="H64" s="2" t="s">
        <v>0</v>
      </c>
      <c r="I64" s="4">
        <v>306776</v>
      </c>
      <c r="J64" s="4">
        <f t="shared" si="0"/>
        <v>0</v>
      </c>
    </row>
    <row r="65" spans="5:10" x14ac:dyDescent="0.25">
      <c r="E65" s="2" t="s">
        <v>87</v>
      </c>
      <c r="F65" s="2" t="s">
        <v>99</v>
      </c>
      <c r="G65" s="2" t="s">
        <v>32</v>
      </c>
      <c r="H65" s="2" t="s">
        <v>5</v>
      </c>
      <c r="I65" s="4">
        <v>3207</v>
      </c>
      <c r="J65" s="4">
        <f t="shared" si="0"/>
        <v>205.13039663022863</v>
      </c>
    </row>
    <row r="66" spans="5:10" x14ac:dyDescent="0.25">
      <c r="E66" s="2" t="s">
        <v>87</v>
      </c>
      <c r="F66" s="2" t="s">
        <v>99</v>
      </c>
      <c r="G66" s="2" t="s">
        <v>33</v>
      </c>
      <c r="H66" s="2" t="s">
        <v>3</v>
      </c>
      <c r="I66" s="4">
        <v>774155</v>
      </c>
      <c r="J66" s="4">
        <f t="shared" si="0"/>
        <v>0</v>
      </c>
    </row>
    <row r="67" spans="5:10" x14ac:dyDescent="0.25">
      <c r="E67" s="2" t="s">
        <v>87</v>
      </c>
      <c r="F67" s="2" t="s">
        <v>99</v>
      </c>
      <c r="G67" s="2" t="s">
        <v>33</v>
      </c>
      <c r="H67" s="2" t="s">
        <v>1</v>
      </c>
      <c r="I67" s="4">
        <v>644473</v>
      </c>
      <c r="J67" s="4">
        <f t="shared" si="0"/>
        <v>0</v>
      </c>
    </row>
    <row r="68" spans="5:10" x14ac:dyDescent="0.25">
      <c r="E68" s="2" t="s">
        <v>87</v>
      </c>
      <c r="F68" s="2" t="s">
        <v>99</v>
      </c>
      <c r="G68" s="2" t="s">
        <v>33</v>
      </c>
      <c r="H68" s="2" t="s">
        <v>2</v>
      </c>
      <c r="I68" s="4">
        <v>399308</v>
      </c>
      <c r="J68" s="4">
        <f t="shared" ref="J68:J131" si="1">IFERROR(I68/VLOOKUP(H68,$A$3:$B$27,2,0)*VLOOKUP(H68,$A$3:$C$27,3,0),0)</f>
        <v>0</v>
      </c>
    </row>
    <row r="69" spans="5:10" x14ac:dyDescent="0.25">
      <c r="E69" s="2" t="s">
        <v>87</v>
      </c>
      <c r="F69" s="2" t="s">
        <v>99</v>
      </c>
      <c r="G69" s="2" t="s">
        <v>33</v>
      </c>
      <c r="H69" s="2" t="s">
        <v>6</v>
      </c>
      <c r="I69" s="4">
        <v>858</v>
      </c>
      <c r="J69" s="4">
        <f t="shared" si="1"/>
        <v>388.6734720532852</v>
      </c>
    </row>
    <row r="70" spans="5:10" x14ac:dyDescent="0.25">
      <c r="E70" s="2" t="s">
        <v>87</v>
      </c>
      <c r="F70" s="2" t="s">
        <v>99</v>
      </c>
      <c r="G70" s="2" t="s">
        <v>33</v>
      </c>
      <c r="H70" s="2" t="s">
        <v>4</v>
      </c>
      <c r="I70" s="4">
        <v>5</v>
      </c>
      <c r="J70" s="4">
        <f t="shared" si="1"/>
        <v>1.7460923250799389</v>
      </c>
    </row>
    <row r="71" spans="5:10" x14ac:dyDescent="0.25">
      <c r="E71" s="2" t="s">
        <v>87</v>
      </c>
      <c r="F71" s="2" t="s">
        <v>99</v>
      </c>
      <c r="G71" s="2" t="s">
        <v>33</v>
      </c>
      <c r="H71" s="2" t="s">
        <v>0</v>
      </c>
      <c r="I71" s="4">
        <v>386710</v>
      </c>
      <c r="J71" s="4">
        <f t="shared" si="1"/>
        <v>0</v>
      </c>
    </row>
    <row r="72" spans="5:10" x14ac:dyDescent="0.25">
      <c r="E72" s="2" t="s">
        <v>87</v>
      </c>
      <c r="F72" s="2" t="s">
        <v>99</v>
      </c>
      <c r="G72" s="2" t="s">
        <v>33</v>
      </c>
      <c r="H72" s="2" t="s">
        <v>5</v>
      </c>
      <c r="I72" s="4">
        <v>4287</v>
      </c>
      <c r="J72" s="4">
        <f t="shared" si="1"/>
        <v>274.21079212777994</v>
      </c>
    </row>
    <row r="73" spans="5:10" x14ac:dyDescent="0.25">
      <c r="E73" s="2" t="s">
        <v>87</v>
      </c>
      <c r="F73" s="2" t="s">
        <v>100</v>
      </c>
      <c r="G73" s="2" t="s">
        <v>34</v>
      </c>
      <c r="H73" s="2" t="s">
        <v>3</v>
      </c>
      <c r="I73" s="4">
        <v>245512</v>
      </c>
      <c r="J73" s="4">
        <f t="shared" si="1"/>
        <v>0</v>
      </c>
    </row>
    <row r="74" spans="5:10" x14ac:dyDescent="0.25">
      <c r="E74" s="2" t="s">
        <v>87</v>
      </c>
      <c r="F74" s="2" t="s">
        <v>100</v>
      </c>
      <c r="G74" s="2" t="s">
        <v>34</v>
      </c>
      <c r="H74" s="2" t="s">
        <v>1</v>
      </c>
      <c r="I74" s="4">
        <v>202577</v>
      </c>
      <c r="J74" s="4">
        <f t="shared" si="1"/>
        <v>0</v>
      </c>
    </row>
    <row r="75" spans="5:10" x14ac:dyDescent="0.25">
      <c r="E75" s="2" t="s">
        <v>87</v>
      </c>
      <c r="F75" s="2" t="s">
        <v>100</v>
      </c>
      <c r="G75" s="2" t="s">
        <v>34</v>
      </c>
      <c r="H75" s="2" t="s">
        <v>2</v>
      </c>
      <c r="I75" s="4">
        <v>125173</v>
      </c>
      <c r="J75" s="4">
        <f t="shared" si="1"/>
        <v>0</v>
      </c>
    </row>
    <row r="76" spans="5:10" x14ac:dyDescent="0.25">
      <c r="E76" s="2" t="s">
        <v>87</v>
      </c>
      <c r="F76" s="2" t="s">
        <v>100</v>
      </c>
      <c r="G76" s="2" t="s">
        <v>34</v>
      </c>
      <c r="H76" s="2" t="s">
        <v>6</v>
      </c>
      <c r="I76" s="4">
        <v>300</v>
      </c>
      <c r="J76" s="4">
        <f t="shared" si="1"/>
        <v>135.89981540324658</v>
      </c>
    </row>
    <row r="77" spans="5:10" x14ac:dyDescent="0.25">
      <c r="E77" s="2" t="s">
        <v>87</v>
      </c>
      <c r="F77" s="2" t="s">
        <v>100</v>
      </c>
      <c r="G77" s="2" t="s">
        <v>34</v>
      </c>
      <c r="H77" s="2" t="s">
        <v>4</v>
      </c>
      <c r="I77" s="4">
        <v>2</v>
      </c>
      <c r="J77" s="4">
        <f t="shared" si="1"/>
        <v>0.6984369300319756</v>
      </c>
    </row>
    <row r="78" spans="5:10" x14ac:dyDescent="0.25">
      <c r="E78" s="2" t="s">
        <v>87</v>
      </c>
      <c r="F78" s="2" t="s">
        <v>100</v>
      </c>
      <c r="G78" s="2" t="s">
        <v>34</v>
      </c>
      <c r="H78" s="2" t="s">
        <v>0</v>
      </c>
      <c r="I78" s="4">
        <v>124852</v>
      </c>
      <c r="J78" s="4">
        <f t="shared" si="1"/>
        <v>0</v>
      </c>
    </row>
    <row r="79" spans="5:10" x14ac:dyDescent="0.25">
      <c r="E79" s="2" t="s">
        <v>87</v>
      </c>
      <c r="F79" s="2" t="s">
        <v>100</v>
      </c>
      <c r="G79" s="2" t="s">
        <v>34</v>
      </c>
      <c r="H79" s="2" t="s">
        <v>5</v>
      </c>
      <c r="I79" s="4">
        <v>1333</v>
      </c>
      <c r="J79" s="4">
        <f t="shared" si="1"/>
        <v>85.263117776144298</v>
      </c>
    </row>
    <row r="80" spans="5:10" x14ac:dyDescent="0.25">
      <c r="E80" s="2" t="s">
        <v>87</v>
      </c>
      <c r="F80" s="2" t="s">
        <v>100</v>
      </c>
      <c r="G80" s="2" t="s">
        <v>35</v>
      </c>
      <c r="H80" s="2" t="s">
        <v>3</v>
      </c>
      <c r="I80" s="4">
        <v>38273</v>
      </c>
      <c r="J80" s="4">
        <f t="shared" si="1"/>
        <v>0</v>
      </c>
    </row>
    <row r="81" spans="5:10" x14ac:dyDescent="0.25">
      <c r="E81" s="2" t="s">
        <v>87</v>
      </c>
      <c r="F81" s="2" t="s">
        <v>100</v>
      </c>
      <c r="G81" s="2" t="s">
        <v>35</v>
      </c>
      <c r="H81" s="2" t="s">
        <v>1</v>
      </c>
      <c r="I81" s="4">
        <v>31304</v>
      </c>
      <c r="J81" s="4">
        <f t="shared" si="1"/>
        <v>0</v>
      </c>
    </row>
    <row r="82" spans="5:10" x14ac:dyDescent="0.25">
      <c r="E82" s="2" t="s">
        <v>87</v>
      </c>
      <c r="F82" s="2" t="s">
        <v>100</v>
      </c>
      <c r="G82" s="2" t="s">
        <v>35</v>
      </c>
      <c r="H82" s="2" t="s">
        <v>2</v>
      </c>
      <c r="I82" s="4">
        <v>19529</v>
      </c>
      <c r="J82" s="4">
        <f t="shared" si="1"/>
        <v>0</v>
      </c>
    </row>
    <row r="83" spans="5:10" x14ac:dyDescent="0.25">
      <c r="E83" s="2" t="s">
        <v>87</v>
      </c>
      <c r="F83" s="2" t="s">
        <v>100</v>
      </c>
      <c r="G83" s="2" t="s">
        <v>35</v>
      </c>
      <c r="H83" s="2" t="s">
        <v>6</v>
      </c>
      <c r="I83" s="4">
        <v>32</v>
      </c>
      <c r="J83" s="4">
        <f t="shared" si="1"/>
        <v>14.495980309679634</v>
      </c>
    </row>
    <row r="84" spans="5:10" x14ac:dyDescent="0.25">
      <c r="E84" s="2" t="s">
        <v>87</v>
      </c>
      <c r="F84" s="2" t="s">
        <v>100</v>
      </c>
      <c r="G84" s="2" t="s">
        <v>35</v>
      </c>
      <c r="H84" s="2" t="s">
        <v>4</v>
      </c>
      <c r="I84" s="4">
        <v>0</v>
      </c>
      <c r="J84" s="4">
        <f t="shared" si="1"/>
        <v>0</v>
      </c>
    </row>
    <row r="85" spans="5:10" x14ac:dyDescent="0.25">
      <c r="E85" s="2" t="s">
        <v>87</v>
      </c>
      <c r="F85" s="2" t="s">
        <v>100</v>
      </c>
      <c r="G85" s="2" t="s">
        <v>35</v>
      </c>
      <c r="H85" s="2" t="s">
        <v>0</v>
      </c>
      <c r="I85" s="4">
        <v>19266</v>
      </c>
      <c r="J85" s="4">
        <f t="shared" si="1"/>
        <v>0</v>
      </c>
    </row>
    <row r="86" spans="5:10" x14ac:dyDescent="0.25">
      <c r="E86" s="2" t="s">
        <v>87</v>
      </c>
      <c r="F86" s="2" t="s">
        <v>100</v>
      </c>
      <c r="G86" s="2" t="s">
        <v>35</v>
      </c>
      <c r="H86" s="2" t="s">
        <v>5</v>
      </c>
      <c r="I86" s="4">
        <v>201</v>
      </c>
      <c r="J86" s="4">
        <f t="shared" si="1"/>
        <v>12.856629162044264</v>
      </c>
    </row>
    <row r="87" spans="5:10" x14ac:dyDescent="0.25">
      <c r="E87" s="2" t="s">
        <v>87</v>
      </c>
      <c r="F87" s="2" t="s">
        <v>100</v>
      </c>
      <c r="G87" s="2" t="s">
        <v>36</v>
      </c>
      <c r="H87" s="2" t="s">
        <v>3</v>
      </c>
      <c r="I87" s="4">
        <v>38370</v>
      </c>
      <c r="J87" s="4">
        <f t="shared" si="1"/>
        <v>0</v>
      </c>
    </row>
    <row r="88" spans="5:10" x14ac:dyDescent="0.25">
      <c r="E88" s="2" t="s">
        <v>87</v>
      </c>
      <c r="F88" s="2" t="s">
        <v>100</v>
      </c>
      <c r="G88" s="2" t="s">
        <v>36</v>
      </c>
      <c r="H88" s="2" t="s">
        <v>1</v>
      </c>
      <c r="I88" s="4">
        <v>31618</v>
      </c>
      <c r="J88" s="4">
        <f t="shared" si="1"/>
        <v>0</v>
      </c>
    </row>
    <row r="89" spans="5:10" x14ac:dyDescent="0.25">
      <c r="E89" s="2" t="s">
        <v>87</v>
      </c>
      <c r="F89" s="2" t="s">
        <v>100</v>
      </c>
      <c r="G89" s="2" t="s">
        <v>36</v>
      </c>
      <c r="H89" s="2" t="s">
        <v>2</v>
      </c>
      <c r="I89" s="4">
        <v>19410</v>
      </c>
      <c r="J89" s="4">
        <f t="shared" si="1"/>
        <v>0</v>
      </c>
    </row>
    <row r="90" spans="5:10" x14ac:dyDescent="0.25">
      <c r="E90" s="2" t="s">
        <v>87</v>
      </c>
      <c r="F90" s="2" t="s">
        <v>100</v>
      </c>
      <c r="G90" s="2" t="s">
        <v>36</v>
      </c>
      <c r="H90" s="2" t="s">
        <v>6</v>
      </c>
      <c r="I90" s="4">
        <v>57</v>
      </c>
      <c r="J90" s="4">
        <f t="shared" si="1"/>
        <v>25.820964926616849</v>
      </c>
    </row>
    <row r="91" spans="5:10" x14ac:dyDescent="0.25">
      <c r="E91" s="2" t="s">
        <v>87</v>
      </c>
      <c r="F91" s="2" t="s">
        <v>100</v>
      </c>
      <c r="G91" s="2" t="s">
        <v>36</v>
      </c>
      <c r="H91" s="2" t="s">
        <v>4</v>
      </c>
      <c r="I91" s="4">
        <v>0</v>
      </c>
      <c r="J91" s="4">
        <f t="shared" si="1"/>
        <v>0</v>
      </c>
    </row>
    <row r="92" spans="5:10" x14ac:dyDescent="0.25">
      <c r="E92" s="2" t="s">
        <v>87</v>
      </c>
      <c r="F92" s="2" t="s">
        <v>100</v>
      </c>
      <c r="G92" s="2" t="s">
        <v>36</v>
      </c>
      <c r="H92" s="2" t="s">
        <v>0</v>
      </c>
      <c r="I92" s="4">
        <v>19830</v>
      </c>
      <c r="J92" s="4">
        <f t="shared" si="1"/>
        <v>0</v>
      </c>
    </row>
    <row r="93" spans="5:10" x14ac:dyDescent="0.25">
      <c r="E93" s="2" t="s">
        <v>87</v>
      </c>
      <c r="F93" s="2" t="s">
        <v>100</v>
      </c>
      <c r="G93" s="2" t="s">
        <v>36</v>
      </c>
      <c r="H93" s="2" t="s">
        <v>5</v>
      </c>
      <c r="I93" s="4">
        <v>209</v>
      </c>
      <c r="J93" s="4">
        <f t="shared" si="1"/>
        <v>13.368335795359458</v>
      </c>
    </row>
    <row r="94" spans="5:10" x14ac:dyDescent="0.25">
      <c r="E94" s="2" t="s">
        <v>87</v>
      </c>
      <c r="F94" s="2" t="s">
        <v>100</v>
      </c>
      <c r="G94" s="2" t="s">
        <v>37</v>
      </c>
      <c r="H94" s="2" t="s">
        <v>3</v>
      </c>
      <c r="I94" s="4">
        <v>24308</v>
      </c>
      <c r="J94" s="4">
        <f t="shared" si="1"/>
        <v>0</v>
      </c>
    </row>
    <row r="95" spans="5:10" x14ac:dyDescent="0.25">
      <c r="E95" s="2" t="s">
        <v>87</v>
      </c>
      <c r="F95" s="2" t="s">
        <v>100</v>
      </c>
      <c r="G95" s="2" t="s">
        <v>37</v>
      </c>
      <c r="H95" s="2" t="s">
        <v>1</v>
      </c>
      <c r="I95" s="4">
        <v>20236</v>
      </c>
      <c r="J95" s="4">
        <f t="shared" si="1"/>
        <v>0</v>
      </c>
    </row>
    <row r="96" spans="5:10" x14ac:dyDescent="0.25">
      <c r="E96" s="2" t="s">
        <v>87</v>
      </c>
      <c r="F96" s="2" t="s">
        <v>100</v>
      </c>
      <c r="G96" s="2" t="s">
        <v>37</v>
      </c>
      <c r="H96" s="2" t="s">
        <v>2</v>
      </c>
      <c r="I96" s="4">
        <v>12538</v>
      </c>
      <c r="J96" s="4">
        <f t="shared" si="1"/>
        <v>0</v>
      </c>
    </row>
    <row r="97" spans="5:10" x14ac:dyDescent="0.25">
      <c r="E97" s="2" t="s">
        <v>87</v>
      </c>
      <c r="F97" s="2" t="s">
        <v>100</v>
      </c>
      <c r="G97" s="2" t="s">
        <v>37</v>
      </c>
      <c r="H97" s="2" t="s">
        <v>6</v>
      </c>
      <c r="I97" s="4">
        <v>27</v>
      </c>
      <c r="J97" s="4">
        <f t="shared" si="1"/>
        <v>12.230983386292191</v>
      </c>
    </row>
    <row r="98" spans="5:10" x14ac:dyDescent="0.25">
      <c r="E98" s="2" t="s">
        <v>87</v>
      </c>
      <c r="F98" s="2" t="s">
        <v>100</v>
      </c>
      <c r="G98" s="2" t="s">
        <v>37</v>
      </c>
      <c r="H98" s="2" t="s">
        <v>4</v>
      </c>
      <c r="I98" s="4">
        <v>0</v>
      </c>
      <c r="J98" s="4">
        <f t="shared" si="1"/>
        <v>0</v>
      </c>
    </row>
    <row r="99" spans="5:10" x14ac:dyDescent="0.25">
      <c r="E99" s="2" t="s">
        <v>87</v>
      </c>
      <c r="F99" s="2" t="s">
        <v>100</v>
      </c>
      <c r="G99" s="2" t="s">
        <v>37</v>
      </c>
      <c r="H99" s="2" t="s">
        <v>0</v>
      </c>
      <c r="I99" s="4">
        <v>12142</v>
      </c>
      <c r="J99" s="4">
        <f t="shared" si="1"/>
        <v>0</v>
      </c>
    </row>
    <row r="100" spans="5:10" x14ac:dyDescent="0.25">
      <c r="E100" s="2" t="s">
        <v>87</v>
      </c>
      <c r="F100" s="2" t="s">
        <v>100</v>
      </c>
      <c r="G100" s="2" t="s">
        <v>37</v>
      </c>
      <c r="H100" s="2" t="s">
        <v>5</v>
      </c>
      <c r="I100" s="4">
        <v>135</v>
      </c>
      <c r="J100" s="4">
        <f t="shared" si="1"/>
        <v>8.6350494371939082</v>
      </c>
    </row>
    <row r="101" spans="5:10" x14ac:dyDescent="0.25">
      <c r="E101" s="2" t="s">
        <v>87</v>
      </c>
      <c r="F101" s="2" t="s">
        <v>38</v>
      </c>
      <c r="G101" s="2" t="s">
        <v>38</v>
      </c>
      <c r="H101" s="2" t="s">
        <v>3</v>
      </c>
      <c r="I101" s="4">
        <v>153528</v>
      </c>
      <c r="J101" s="4">
        <f t="shared" si="1"/>
        <v>0</v>
      </c>
    </row>
    <row r="102" spans="5:10" x14ac:dyDescent="0.25">
      <c r="E102" s="2" t="s">
        <v>87</v>
      </c>
      <c r="F102" s="2" t="s">
        <v>38</v>
      </c>
      <c r="G102" s="2" t="s">
        <v>38</v>
      </c>
      <c r="H102" s="2" t="s">
        <v>1</v>
      </c>
      <c r="I102" s="4">
        <v>126513</v>
      </c>
      <c r="J102" s="4">
        <f t="shared" si="1"/>
        <v>0</v>
      </c>
    </row>
    <row r="103" spans="5:10" x14ac:dyDescent="0.25">
      <c r="E103" s="2" t="s">
        <v>87</v>
      </c>
      <c r="F103" s="2" t="s">
        <v>38</v>
      </c>
      <c r="G103" s="2" t="s">
        <v>38</v>
      </c>
      <c r="H103" s="2" t="s">
        <v>2</v>
      </c>
      <c r="I103" s="4">
        <v>77665</v>
      </c>
      <c r="J103" s="4">
        <f t="shared" si="1"/>
        <v>0</v>
      </c>
    </row>
    <row r="104" spans="5:10" x14ac:dyDescent="0.25">
      <c r="E104" s="2" t="s">
        <v>87</v>
      </c>
      <c r="F104" s="2" t="s">
        <v>38</v>
      </c>
      <c r="G104" s="2" t="s">
        <v>38</v>
      </c>
      <c r="H104" s="2" t="s">
        <v>6</v>
      </c>
      <c r="I104" s="4">
        <v>228</v>
      </c>
      <c r="J104" s="4">
        <f t="shared" si="1"/>
        <v>103.2838597064674</v>
      </c>
    </row>
    <row r="105" spans="5:10" x14ac:dyDescent="0.25">
      <c r="E105" s="2" t="s">
        <v>87</v>
      </c>
      <c r="F105" s="2" t="s">
        <v>38</v>
      </c>
      <c r="G105" s="2" t="s">
        <v>38</v>
      </c>
      <c r="H105" s="2" t="s">
        <v>4</v>
      </c>
      <c r="I105" s="4">
        <v>1</v>
      </c>
      <c r="J105" s="4">
        <f t="shared" si="1"/>
        <v>0.3492184650159878</v>
      </c>
    </row>
    <row r="106" spans="5:10" x14ac:dyDescent="0.25">
      <c r="E106" s="2" t="s">
        <v>87</v>
      </c>
      <c r="F106" s="2" t="s">
        <v>38</v>
      </c>
      <c r="G106" s="2" t="s">
        <v>38</v>
      </c>
      <c r="H106" s="2" t="s">
        <v>0</v>
      </c>
      <c r="I106" s="4">
        <v>79347</v>
      </c>
      <c r="J106" s="4">
        <f t="shared" si="1"/>
        <v>0</v>
      </c>
    </row>
    <row r="107" spans="5:10" x14ac:dyDescent="0.25">
      <c r="E107" s="2" t="s">
        <v>87</v>
      </c>
      <c r="F107" s="2" t="s">
        <v>38</v>
      </c>
      <c r="G107" s="2" t="s">
        <v>38</v>
      </c>
      <c r="H107" s="2" t="s">
        <v>5</v>
      </c>
      <c r="I107" s="4">
        <v>835</v>
      </c>
      <c r="J107" s="4">
        <f t="shared" si="1"/>
        <v>53.409379852273439</v>
      </c>
    </row>
    <row r="108" spans="5:10" x14ac:dyDescent="0.25">
      <c r="E108" s="2" t="s">
        <v>87</v>
      </c>
      <c r="F108" s="2" t="s">
        <v>39</v>
      </c>
      <c r="G108" s="2" t="s">
        <v>39</v>
      </c>
      <c r="H108" s="2" t="s">
        <v>3</v>
      </c>
      <c r="I108" s="4">
        <v>729206</v>
      </c>
      <c r="J108" s="4">
        <f t="shared" si="1"/>
        <v>0</v>
      </c>
    </row>
    <row r="109" spans="5:10" x14ac:dyDescent="0.25">
      <c r="E109" s="2" t="s">
        <v>87</v>
      </c>
      <c r="F109" s="2" t="s">
        <v>39</v>
      </c>
      <c r="G109" s="2" t="s">
        <v>39</v>
      </c>
      <c r="H109" s="2" t="s">
        <v>1</v>
      </c>
      <c r="I109" s="4">
        <v>600893</v>
      </c>
      <c r="J109" s="4">
        <f t="shared" si="1"/>
        <v>0</v>
      </c>
    </row>
    <row r="110" spans="5:10" x14ac:dyDescent="0.25">
      <c r="E110" s="2" t="s">
        <v>87</v>
      </c>
      <c r="F110" s="2" t="s">
        <v>39</v>
      </c>
      <c r="G110" s="2" t="s">
        <v>39</v>
      </c>
      <c r="H110" s="2" t="s">
        <v>2</v>
      </c>
      <c r="I110" s="4">
        <v>368884</v>
      </c>
      <c r="J110" s="4">
        <f t="shared" si="1"/>
        <v>0</v>
      </c>
    </row>
    <row r="111" spans="5:10" x14ac:dyDescent="0.25">
      <c r="E111" s="2" t="s">
        <v>87</v>
      </c>
      <c r="F111" s="2" t="s">
        <v>39</v>
      </c>
      <c r="G111" s="2" t="s">
        <v>39</v>
      </c>
      <c r="H111" s="2" t="s">
        <v>6</v>
      </c>
      <c r="I111" s="4">
        <v>1081</v>
      </c>
      <c r="J111" s="4">
        <f t="shared" si="1"/>
        <v>489.69233483636515</v>
      </c>
    </row>
    <row r="112" spans="5:10" x14ac:dyDescent="0.25">
      <c r="E112" s="2" t="s">
        <v>87</v>
      </c>
      <c r="F112" s="2" t="s">
        <v>39</v>
      </c>
      <c r="G112" s="2" t="s">
        <v>39</v>
      </c>
      <c r="H112" s="2" t="s">
        <v>4</v>
      </c>
      <c r="I112" s="4">
        <v>7</v>
      </c>
      <c r="J112" s="4">
        <f t="shared" si="1"/>
        <v>2.4445292551119149</v>
      </c>
    </row>
    <row r="113" spans="5:10" x14ac:dyDescent="0.25">
      <c r="E113" s="2" t="s">
        <v>87</v>
      </c>
      <c r="F113" s="2" t="s">
        <v>39</v>
      </c>
      <c r="G113" s="2" t="s">
        <v>39</v>
      </c>
      <c r="H113" s="2" t="s">
        <v>0</v>
      </c>
      <c r="I113" s="4">
        <v>376870</v>
      </c>
      <c r="J113" s="4">
        <f t="shared" si="1"/>
        <v>0</v>
      </c>
    </row>
    <row r="114" spans="5:10" x14ac:dyDescent="0.25">
      <c r="E114" s="2" t="s">
        <v>87</v>
      </c>
      <c r="F114" s="2" t="s">
        <v>39</v>
      </c>
      <c r="G114" s="2" t="s">
        <v>39</v>
      </c>
      <c r="H114" s="2" t="s">
        <v>5</v>
      </c>
      <c r="I114" s="4">
        <v>3967</v>
      </c>
      <c r="J114" s="4">
        <f t="shared" si="1"/>
        <v>253.74252679517213</v>
      </c>
    </row>
    <row r="115" spans="5:10" x14ac:dyDescent="0.25">
      <c r="E115" s="2" t="s">
        <v>87</v>
      </c>
      <c r="F115" s="2" t="s">
        <v>101</v>
      </c>
      <c r="G115" s="2" t="s">
        <v>40</v>
      </c>
      <c r="H115" s="2" t="s">
        <v>3</v>
      </c>
      <c r="I115" s="4">
        <v>43546904</v>
      </c>
      <c r="J115" s="4">
        <f t="shared" si="1"/>
        <v>0</v>
      </c>
    </row>
    <row r="116" spans="5:10" x14ac:dyDescent="0.25">
      <c r="E116" s="2" t="s">
        <v>87</v>
      </c>
      <c r="F116" s="2" t="s">
        <v>101</v>
      </c>
      <c r="G116" s="2" t="s">
        <v>40</v>
      </c>
      <c r="H116" s="2" t="s">
        <v>1</v>
      </c>
      <c r="I116" s="4">
        <v>35931412</v>
      </c>
      <c r="J116" s="4">
        <f t="shared" si="1"/>
        <v>0</v>
      </c>
    </row>
    <row r="117" spans="5:10" x14ac:dyDescent="0.25">
      <c r="E117" s="2" t="s">
        <v>87</v>
      </c>
      <c r="F117" s="2" t="s">
        <v>101</v>
      </c>
      <c r="G117" s="2" t="s">
        <v>40</v>
      </c>
      <c r="H117" s="2" t="s">
        <v>2</v>
      </c>
      <c r="I117" s="4">
        <v>22202182</v>
      </c>
      <c r="J117" s="4">
        <f t="shared" si="1"/>
        <v>0</v>
      </c>
    </row>
    <row r="118" spans="5:10" x14ac:dyDescent="0.25">
      <c r="E118" s="2" t="s">
        <v>87</v>
      </c>
      <c r="F118" s="2" t="s">
        <v>101</v>
      </c>
      <c r="G118" s="2" t="s">
        <v>40</v>
      </c>
      <c r="H118" s="2" t="s">
        <v>6</v>
      </c>
      <c r="I118" s="4">
        <v>53201</v>
      </c>
      <c r="J118" s="4">
        <f t="shared" si="1"/>
        <v>24100.020264227071</v>
      </c>
    </row>
    <row r="119" spans="5:10" x14ac:dyDescent="0.25">
      <c r="E119" s="2" t="s">
        <v>87</v>
      </c>
      <c r="F119" s="2" t="s">
        <v>101</v>
      </c>
      <c r="G119" s="2" t="s">
        <v>40</v>
      </c>
      <c r="H119" s="2" t="s">
        <v>4</v>
      </c>
      <c r="I119" s="4">
        <v>321</v>
      </c>
      <c r="J119" s="4">
        <f t="shared" si="1"/>
        <v>112.09912727013209</v>
      </c>
    </row>
    <row r="120" spans="5:10" x14ac:dyDescent="0.25">
      <c r="E120" s="2" t="s">
        <v>87</v>
      </c>
      <c r="F120" s="2" t="s">
        <v>101</v>
      </c>
      <c r="G120" s="2" t="s">
        <v>40</v>
      </c>
      <c r="H120" s="2" t="s">
        <v>0</v>
      </c>
      <c r="I120" s="4">
        <v>22145269</v>
      </c>
      <c r="J120" s="4">
        <f t="shared" si="1"/>
        <v>0</v>
      </c>
    </row>
    <row r="121" spans="5:10" x14ac:dyDescent="0.25">
      <c r="E121" s="2" t="s">
        <v>87</v>
      </c>
      <c r="F121" s="2" t="s">
        <v>101</v>
      </c>
      <c r="G121" s="2" t="s">
        <v>40</v>
      </c>
      <c r="H121" s="2" t="s">
        <v>5</v>
      </c>
      <c r="I121" s="4">
        <v>236363</v>
      </c>
      <c r="J121" s="4">
        <f t="shared" si="1"/>
        <v>15118.564371284918</v>
      </c>
    </row>
    <row r="122" spans="5:10" x14ac:dyDescent="0.25">
      <c r="E122" s="2" t="s">
        <v>87</v>
      </c>
      <c r="F122" s="2" t="s">
        <v>41</v>
      </c>
      <c r="G122" s="2" t="s">
        <v>41</v>
      </c>
      <c r="H122" s="2" t="s">
        <v>3</v>
      </c>
      <c r="I122" s="4">
        <v>8183530</v>
      </c>
      <c r="J122" s="4">
        <f t="shared" si="1"/>
        <v>0</v>
      </c>
    </row>
    <row r="123" spans="5:10" x14ac:dyDescent="0.25">
      <c r="E123" s="2" t="s">
        <v>87</v>
      </c>
      <c r="F123" s="2" t="s">
        <v>41</v>
      </c>
      <c r="G123" s="2" t="s">
        <v>41</v>
      </c>
      <c r="H123" s="2" t="s">
        <v>1</v>
      </c>
      <c r="I123" s="4">
        <v>6752393</v>
      </c>
      <c r="J123" s="4">
        <f t="shared" si="1"/>
        <v>0</v>
      </c>
    </row>
    <row r="124" spans="5:10" x14ac:dyDescent="0.25">
      <c r="E124" s="2" t="s">
        <v>87</v>
      </c>
      <c r="F124" s="2" t="s">
        <v>41</v>
      </c>
      <c r="G124" s="2" t="s">
        <v>41</v>
      </c>
      <c r="H124" s="2" t="s">
        <v>2</v>
      </c>
      <c r="I124" s="4">
        <v>4172334</v>
      </c>
      <c r="J124" s="4">
        <f t="shared" si="1"/>
        <v>0</v>
      </c>
    </row>
    <row r="125" spans="5:10" x14ac:dyDescent="0.25">
      <c r="E125" s="2" t="s">
        <v>87</v>
      </c>
      <c r="F125" s="2" t="s">
        <v>41</v>
      </c>
      <c r="G125" s="2" t="s">
        <v>41</v>
      </c>
      <c r="H125" s="2" t="s">
        <v>6</v>
      </c>
      <c r="I125" s="4">
        <v>9998</v>
      </c>
      <c r="J125" s="4">
        <f t="shared" si="1"/>
        <v>4529.0878480055308</v>
      </c>
    </row>
    <row r="126" spans="5:10" x14ac:dyDescent="0.25">
      <c r="E126" s="2" t="s">
        <v>87</v>
      </c>
      <c r="F126" s="2" t="s">
        <v>41</v>
      </c>
      <c r="G126" s="2" t="s">
        <v>41</v>
      </c>
      <c r="H126" s="2" t="s">
        <v>4</v>
      </c>
      <c r="I126" s="4">
        <v>60</v>
      </c>
      <c r="J126" s="4">
        <f t="shared" si="1"/>
        <v>20.953107900959267</v>
      </c>
    </row>
    <row r="127" spans="5:10" x14ac:dyDescent="0.25">
      <c r="E127" s="2" t="s">
        <v>87</v>
      </c>
      <c r="F127" s="2" t="s">
        <v>41</v>
      </c>
      <c r="G127" s="2" t="s">
        <v>41</v>
      </c>
      <c r="H127" s="2" t="s">
        <v>0</v>
      </c>
      <c r="I127" s="4">
        <v>4161639</v>
      </c>
      <c r="J127" s="4">
        <f t="shared" si="1"/>
        <v>0</v>
      </c>
    </row>
    <row r="128" spans="5:10" x14ac:dyDescent="0.25">
      <c r="E128" s="2" t="s">
        <v>87</v>
      </c>
      <c r="F128" s="2" t="s">
        <v>41</v>
      </c>
      <c r="G128" s="2" t="s">
        <v>41</v>
      </c>
      <c r="H128" s="2" t="s">
        <v>5</v>
      </c>
      <c r="I128" s="4">
        <v>44418</v>
      </c>
      <c r="J128" s="4">
        <f t="shared" si="1"/>
        <v>2841.1231548242895</v>
      </c>
    </row>
    <row r="129" spans="5:10" x14ac:dyDescent="0.25">
      <c r="E129" s="2" t="s">
        <v>87</v>
      </c>
      <c r="F129" s="2" t="s">
        <v>102</v>
      </c>
      <c r="G129" s="2" t="s">
        <v>42</v>
      </c>
      <c r="H129" s="2" t="s">
        <v>3</v>
      </c>
      <c r="I129" s="4">
        <v>39221656</v>
      </c>
      <c r="J129" s="4">
        <f t="shared" si="1"/>
        <v>0</v>
      </c>
    </row>
    <row r="130" spans="5:10" x14ac:dyDescent="0.25">
      <c r="E130" s="2" t="s">
        <v>87</v>
      </c>
      <c r="F130" s="2" t="s">
        <v>102</v>
      </c>
      <c r="G130" s="2" t="s">
        <v>42</v>
      </c>
      <c r="H130" s="2" t="s">
        <v>1</v>
      </c>
      <c r="I130" s="4">
        <v>32362564</v>
      </c>
      <c r="J130" s="4">
        <f t="shared" si="1"/>
        <v>0</v>
      </c>
    </row>
    <row r="131" spans="5:10" x14ac:dyDescent="0.25">
      <c r="E131" s="2" t="s">
        <v>87</v>
      </c>
      <c r="F131" s="2" t="s">
        <v>102</v>
      </c>
      <c r="G131" s="2" t="s">
        <v>42</v>
      </c>
      <c r="H131" s="2" t="s">
        <v>2</v>
      </c>
      <c r="I131" s="4">
        <v>19996975</v>
      </c>
      <c r="J131" s="4">
        <f t="shared" si="1"/>
        <v>0</v>
      </c>
    </row>
    <row r="132" spans="5:10" x14ac:dyDescent="0.25">
      <c r="E132" s="2" t="s">
        <v>87</v>
      </c>
      <c r="F132" s="2" t="s">
        <v>102</v>
      </c>
      <c r="G132" s="2" t="s">
        <v>42</v>
      </c>
      <c r="H132" s="2" t="s">
        <v>6</v>
      </c>
      <c r="I132" s="4">
        <v>47917</v>
      </c>
      <c r="J132" s="4">
        <f t="shared" ref="J132:J195" si="2">IFERROR(I132/VLOOKUP(H132,$A$3:$B$27,2,0)*VLOOKUP(H132,$A$3:$C$27,3,0),0)</f>
        <v>21706.371515591221</v>
      </c>
    </row>
    <row r="133" spans="5:10" x14ac:dyDescent="0.25">
      <c r="E133" s="2" t="s">
        <v>87</v>
      </c>
      <c r="F133" s="2" t="s">
        <v>102</v>
      </c>
      <c r="G133" s="2" t="s">
        <v>42</v>
      </c>
      <c r="H133" s="2" t="s">
        <v>4</v>
      </c>
      <c r="I133" s="4">
        <v>289</v>
      </c>
      <c r="J133" s="4">
        <f t="shared" si="2"/>
        <v>100.92413638962047</v>
      </c>
    </row>
    <row r="134" spans="5:10" x14ac:dyDescent="0.25">
      <c r="E134" s="2" t="s">
        <v>87</v>
      </c>
      <c r="F134" s="2" t="s">
        <v>102</v>
      </c>
      <c r="G134" s="2" t="s">
        <v>42</v>
      </c>
      <c r="H134" s="2" t="s">
        <v>0</v>
      </c>
      <c r="I134" s="4">
        <v>19945715</v>
      </c>
      <c r="J134" s="4">
        <f t="shared" si="2"/>
        <v>0</v>
      </c>
    </row>
    <row r="135" spans="5:10" x14ac:dyDescent="0.25">
      <c r="E135" s="2" t="s">
        <v>87</v>
      </c>
      <c r="F135" s="2" t="s">
        <v>102</v>
      </c>
      <c r="G135" s="2" t="s">
        <v>42</v>
      </c>
      <c r="H135" s="2" t="s">
        <v>5</v>
      </c>
      <c r="I135" s="4">
        <v>212886</v>
      </c>
      <c r="J135" s="4">
        <f t="shared" si="2"/>
        <v>13616.897292492316</v>
      </c>
    </row>
    <row r="136" spans="5:10" x14ac:dyDescent="0.25">
      <c r="E136" s="2" t="s">
        <v>87</v>
      </c>
      <c r="F136" s="2" t="s">
        <v>102</v>
      </c>
      <c r="G136" s="2" t="s">
        <v>43</v>
      </c>
      <c r="H136" s="2" t="s">
        <v>3</v>
      </c>
      <c r="I136" s="4">
        <v>55739988</v>
      </c>
      <c r="J136" s="4">
        <f t="shared" si="2"/>
        <v>0</v>
      </c>
    </row>
    <row r="137" spans="5:10" x14ac:dyDescent="0.25">
      <c r="E137" s="2" t="s">
        <v>87</v>
      </c>
      <c r="F137" s="2" t="s">
        <v>102</v>
      </c>
      <c r="G137" s="2" t="s">
        <v>43</v>
      </c>
      <c r="H137" s="2" t="s">
        <v>1</v>
      </c>
      <c r="I137" s="4">
        <v>45992166</v>
      </c>
      <c r="J137" s="4">
        <f t="shared" si="2"/>
        <v>0</v>
      </c>
    </row>
    <row r="138" spans="5:10" x14ac:dyDescent="0.25">
      <c r="E138" s="2" t="s">
        <v>87</v>
      </c>
      <c r="F138" s="2" t="s">
        <v>102</v>
      </c>
      <c r="G138" s="2" t="s">
        <v>43</v>
      </c>
      <c r="H138" s="2" t="s">
        <v>2</v>
      </c>
      <c r="I138" s="4">
        <v>28418768</v>
      </c>
      <c r="J138" s="4">
        <f t="shared" si="2"/>
        <v>0</v>
      </c>
    </row>
    <row r="139" spans="5:10" x14ac:dyDescent="0.25">
      <c r="E139" s="2" t="s">
        <v>87</v>
      </c>
      <c r="F139" s="2" t="s">
        <v>102</v>
      </c>
      <c r="G139" s="2" t="s">
        <v>43</v>
      </c>
      <c r="H139" s="2" t="s">
        <v>6</v>
      </c>
      <c r="I139" s="4">
        <v>68097</v>
      </c>
      <c r="J139" s="4">
        <f t="shared" si="2"/>
        <v>30847.899098382939</v>
      </c>
    </row>
    <row r="140" spans="5:10" x14ac:dyDescent="0.25">
      <c r="E140" s="2" t="s">
        <v>87</v>
      </c>
      <c r="F140" s="2" t="s">
        <v>102</v>
      </c>
      <c r="G140" s="2" t="s">
        <v>43</v>
      </c>
      <c r="H140" s="2" t="s">
        <v>4</v>
      </c>
      <c r="I140" s="4">
        <v>410</v>
      </c>
      <c r="J140" s="4">
        <f t="shared" si="2"/>
        <v>143.179570656555</v>
      </c>
    </row>
    <row r="141" spans="5:10" x14ac:dyDescent="0.25">
      <c r="E141" s="2" t="s">
        <v>87</v>
      </c>
      <c r="F141" s="2" t="s">
        <v>102</v>
      </c>
      <c r="G141" s="2" t="s">
        <v>43</v>
      </c>
      <c r="H141" s="2" t="s">
        <v>0</v>
      </c>
      <c r="I141" s="4">
        <v>28345919</v>
      </c>
      <c r="J141" s="4">
        <f t="shared" si="2"/>
        <v>0</v>
      </c>
    </row>
    <row r="142" spans="5:10" x14ac:dyDescent="0.25">
      <c r="E142" s="2" t="s">
        <v>87</v>
      </c>
      <c r="F142" s="2" t="s">
        <v>102</v>
      </c>
      <c r="G142" s="2" t="s">
        <v>43</v>
      </c>
      <c r="H142" s="2" t="s">
        <v>5</v>
      </c>
      <c r="I142" s="4">
        <v>302544</v>
      </c>
      <c r="J142" s="4">
        <f t="shared" si="2"/>
        <v>19351.72145871403</v>
      </c>
    </row>
    <row r="143" spans="5:10" x14ac:dyDescent="0.25">
      <c r="E143" s="2" t="s">
        <v>87</v>
      </c>
      <c r="F143" s="2" t="s">
        <v>102</v>
      </c>
      <c r="G143" s="2" t="s">
        <v>44</v>
      </c>
      <c r="H143" s="2" t="s">
        <v>3</v>
      </c>
      <c r="I143" s="4">
        <v>26251871</v>
      </c>
      <c r="J143" s="4">
        <f t="shared" si="2"/>
        <v>0</v>
      </c>
    </row>
    <row r="144" spans="5:10" x14ac:dyDescent="0.25">
      <c r="E144" s="2" t="s">
        <v>87</v>
      </c>
      <c r="F144" s="2" t="s">
        <v>102</v>
      </c>
      <c r="G144" s="2" t="s">
        <v>44</v>
      </c>
      <c r="H144" s="2" t="s">
        <v>1</v>
      </c>
      <c r="I144" s="4">
        <v>21660938</v>
      </c>
      <c r="J144" s="4">
        <f t="shared" si="2"/>
        <v>0</v>
      </c>
    </row>
    <row r="145" spans="5:10" x14ac:dyDescent="0.25">
      <c r="E145" s="2" t="s">
        <v>87</v>
      </c>
      <c r="F145" s="2" t="s">
        <v>102</v>
      </c>
      <c r="G145" s="2" t="s">
        <v>44</v>
      </c>
      <c r="H145" s="2" t="s">
        <v>2</v>
      </c>
      <c r="I145" s="4">
        <v>13384392</v>
      </c>
      <c r="J145" s="4">
        <f t="shared" si="2"/>
        <v>0</v>
      </c>
    </row>
    <row r="146" spans="5:10" x14ac:dyDescent="0.25">
      <c r="E146" s="2" t="s">
        <v>87</v>
      </c>
      <c r="F146" s="2" t="s">
        <v>102</v>
      </c>
      <c r="G146" s="2" t="s">
        <v>44</v>
      </c>
      <c r="H146" s="2" t="s">
        <v>6</v>
      </c>
      <c r="I146" s="4">
        <v>32072</v>
      </c>
      <c r="J146" s="4">
        <f t="shared" si="2"/>
        <v>14528.596265376415</v>
      </c>
    </row>
    <row r="147" spans="5:10" x14ac:dyDescent="0.25">
      <c r="E147" s="2" t="s">
        <v>87</v>
      </c>
      <c r="F147" s="2" t="s">
        <v>102</v>
      </c>
      <c r="G147" s="2" t="s">
        <v>44</v>
      </c>
      <c r="H147" s="2" t="s">
        <v>4</v>
      </c>
      <c r="I147" s="4">
        <v>193</v>
      </c>
      <c r="J147" s="4">
        <f t="shared" si="2"/>
        <v>67.399163748085641</v>
      </c>
    </row>
    <row r="148" spans="5:10" x14ac:dyDescent="0.25">
      <c r="E148" s="2" t="s">
        <v>87</v>
      </c>
      <c r="F148" s="2" t="s">
        <v>102</v>
      </c>
      <c r="G148" s="2" t="s">
        <v>44</v>
      </c>
      <c r="H148" s="2" t="s">
        <v>0</v>
      </c>
      <c r="I148" s="4">
        <v>13350082</v>
      </c>
      <c r="J148" s="4">
        <f t="shared" si="2"/>
        <v>0</v>
      </c>
    </row>
    <row r="149" spans="5:10" x14ac:dyDescent="0.25">
      <c r="E149" s="2" t="s">
        <v>87</v>
      </c>
      <c r="F149" s="2" t="s">
        <v>102</v>
      </c>
      <c r="G149" s="2" t="s">
        <v>44</v>
      </c>
      <c r="H149" s="2" t="s">
        <v>5</v>
      </c>
      <c r="I149" s="4">
        <v>142489</v>
      </c>
      <c r="J149" s="4">
        <f t="shared" si="2"/>
        <v>9114.0708093060966</v>
      </c>
    </row>
    <row r="150" spans="5:10" x14ac:dyDescent="0.25">
      <c r="E150" s="2" t="s">
        <v>87</v>
      </c>
      <c r="F150" s="2" t="s">
        <v>102</v>
      </c>
      <c r="G150" s="2" t="s">
        <v>45</v>
      </c>
      <c r="H150" s="2" t="s">
        <v>3</v>
      </c>
      <c r="I150" s="4">
        <v>13000899</v>
      </c>
      <c r="J150" s="4">
        <f t="shared" si="2"/>
        <v>0</v>
      </c>
    </row>
    <row r="151" spans="5:10" x14ac:dyDescent="0.25">
      <c r="E151" s="2" t="s">
        <v>87</v>
      </c>
      <c r="F151" s="2" t="s">
        <v>102</v>
      </c>
      <c r="G151" s="2" t="s">
        <v>45</v>
      </c>
      <c r="H151" s="2" t="s">
        <v>1</v>
      </c>
      <c r="I151" s="4">
        <v>10727299</v>
      </c>
      <c r="J151" s="4">
        <f t="shared" si="2"/>
        <v>0</v>
      </c>
    </row>
    <row r="152" spans="5:10" x14ac:dyDescent="0.25">
      <c r="E152" s="2" t="s">
        <v>87</v>
      </c>
      <c r="F152" s="2" t="s">
        <v>102</v>
      </c>
      <c r="G152" s="2" t="s">
        <v>45</v>
      </c>
      <c r="H152" s="2" t="s">
        <v>2</v>
      </c>
      <c r="I152" s="4">
        <v>6628446</v>
      </c>
      <c r="J152" s="4">
        <f t="shared" si="2"/>
        <v>0</v>
      </c>
    </row>
    <row r="153" spans="5:10" x14ac:dyDescent="0.25">
      <c r="E153" s="2" t="s">
        <v>87</v>
      </c>
      <c r="F153" s="2" t="s">
        <v>102</v>
      </c>
      <c r="G153" s="2" t="s">
        <v>45</v>
      </c>
      <c r="H153" s="2" t="s">
        <v>6</v>
      </c>
      <c r="I153" s="4">
        <v>15883</v>
      </c>
      <c r="J153" s="4">
        <f t="shared" si="2"/>
        <v>7194.9892268325511</v>
      </c>
    </row>
    <row r="154" spans="5:10" x14ac:dyDescent="0.25">
      <c r="E154" s="2" t="s">
        <v>87</v>
      </c>
      <c r="F154" s="2" t="s">
        <v>102</v>
      </c>
      <c r="G154" s="2" t="s">
        <v>45</v>
      </c>
      <c r="H154" s="2" t="s">
        <v>4</v>
      </c>
      <c r="I154" s="4">
        <v>96</v>
      </c>
      <c r="J154" s="4">
        <f t="shared" si="2"/>
        <v>33.524972641534831</v>
      </c>
    </row>
    <row r="155" spans="5:10" x14ac:dyDescent="0.25">
      <c r="E155" s="2" t="s">
        <v>87</v>
      </c>
      <c r="F155" s="2" t="s">
        <v>102</v>
      </c>
      <c r="G155" s="2" t="s">
        <v>45</v>
      </c>
      <c r="H155" s="2" t="s">
        <v>0</v>
      </c>
      <c r="I155" s="4">
        <v>6611455</v>
      </c>
      <c r="J155" s="4">
        <f t="shared" si="2"/>
        <v>0</v>
      </c>
    </row>
    <row r="156" spans="5:10" x14ac:dyDescent="0.25">
      <c r="E156" s="2" t="s">
        <v>87</v>
      </c>
      <c r="F156" s="2" t="s">
        <v>102</v>
      </c>
      <c r="G156" s="2" t="s">
        <v>45</v>
      </c>
      <c r="H156" s="2" t="s">
        <v>5</v>
      </c>
      <c r="I156" s="4">
        <v>70566</v>
      </c>
      <c r="J156" s="4">
        <f t="shared" si="2"/>
        <v>4513.6362858150032</v>
      </c>
    </row>
    <row r="157" spans="5:10" x14ac:dyDescent="0.25">
      <c r="E157" s="2" t="s">
        <v>87</v>
      </c>
      <c r="F157" s="2" t="s">
        <v>102</v>
      </c>
      <c r="G157" s="2" t="s">
        <v>46</v>
      </c>
      <c r="H157" s="2" t="s">
        <v>3</v>
      </c>
      <c r="I157" s="4">
        <v>2663106</v>
      </c>
      <c r="J157" s="4">
        <f t="shared" si="2"/>
        <v>0</v>
      </c>
    </row>
    <row r="158" spans="5:10" x14ac:dyDescent="0.25">
      <c r="E158" s="2" t="s">
        <v>87</v>
      </c>
      <c r="F158" s="2" t="s">
        <v>102</v>
      </c>
      <c r="G158" s="2" t="s">
        <v>46</v>
      </c>
      <c r="H158" s="2" t="s">
        <v>1</v>
      </c>
      <c r="I158" s="4">
        <v>2197382</v>
      </c>
      <c r="J158" s="4">
        <f t="shared" si="2"/>
        <v>0</v>
      </c>
    </row>
    <row r="159" spans="5:10" x14ac:dyDescent="0.25">
      <c r="E159" s="2" t="s">
        <v>87</v>
      </c>
      <c r="F159" s="2" t="s">
        <v>102</v>
      </c>
      <c r="G159" s="2" t="s">
        <v>46</v>
      </c>
      <c r="H159" s="2" t="s">
        <v>2</v>
      </c>
      <c r="I159" s="4">
        <v>1357772</v>
      </c>
      <c r="J159" s="4">
        <f t="shared" si="2"/>
        <v>0</v>
      </c>
    </row>
    <row r="160" spans="5:10" x14ac:dyDescent="0.25">
      <c r="E160" s="2" t="s">
        <v>87</v>
      </c>
      <c r="F160" s="2" t="s">
        <v>102</v>
      </c>
      <c r="G160" s="2" t="s">
        <v>46</v>
      </c>
      <c r="H160" s="2" t="s">
        <v>6</v>
      </c>
      <c r="I160" s="4">
        <v>3254</v>
      </c>
      <c r="J160" s="4">
        <f t="shared" si="2"/>
        <v>1474.0599977405479</v>
      </c>
    </row>
    <row r="161" spans="5:10" x14ac:dyDescent="0.25">
      <c r="E161" s="2" t="s">
        <v>87</v>
      </c>
      <c r="F161" s="2" t="s">
        <v>102</v>
      </c>
      <c r="G161" s="2" t="s">
        <v>46</v>
      </c>
      <c r="H161" s="2" t="s">
        <v>4</v>
      </c>
      <c r="I161" s="4">
        <v>20</v>
      </c>
      <c r="J161" s="4">
        <f t="shared" si="2"/>
        <v>6.9843693003197558</v>
      </c>
    </row>
    <row r="162" spans="5:10" x14ac:dyDescent="0.25">
      <c r="E162" s="2" t="s">
        <v>87</v>
      </c>
      <c r="F162" s="2" t="s">
        <v>102</v>
      </c>
      <c r="G162" s="2" t="s">
        <v>46</v>
      </c>
      <c r="H162" s="2" t="s">
        <v>0</v>
      </c>
      <c r="I162" s="4">
        <v>1354292</v>
      </c>
      <c r="J162" s="4">
        <f t="shared" si="2"/>
        <v>0</v>
      </c>
    </row>
    <row r="163" spans="5:10" x14ac:dyDescent="0.25">
      <c r="E163" s="2" t="s">
        <v>87</v>
      </c>
      <c r="F163" s="2" t="s">
        <v>102</v>
      </c>
      <c r="G163" s="2" t="s">
        <v>46</v>
      </c>
      <c r="H163" s="2" t="s">
        <v>5</v>
      </c>
      <c r="I163" s="4">
        <v>14455</v>
      </c>
      <c r="J163" s="4">
        <f t="shared" si="2"/>
        <v>924.58992307139226</v>
      </c>
    </row>
    <row r="164" spans="5:10" x14ac:dyDescent="0.25">
      <c r="E164" s="2" t="s">
        <v>87</v>
      </c>
      <c r="F164" s="2" t="s">
        <v>47</v>
      </c>
      <c r="G164" s="2" t="s">
        <v>47</v>
      </c>
      <c r="H164" s="2" t="s">
        <v>3</v>
      </c>
      <c r="I164" s="4">
        <v>20622303</v>
      </c>
      <c r="J164" s="4">
        <f t="shared" si="2"/>
        <v>0</v>
      </c>
    </row>
    <row r="165" spans="5:10" x14ac:dyDescent="0.25">
      <c r="E165" s="2" t="s">
        <v>87</v>
      </c>
      <c r="F165" s="2" t="s">
        <v>47</v>
      </c>
      <c r="G165" s="2" t="s">
        <v>47</v>
      </c>
      <c r="H165" s="2" t="s">
        <v>1</v>
      </c>
      <c r="I165" s="4">
        <v>17015870</v>
      </c>
      <c r="J165" s="4">
        <f t="shared" si="2"/>
        <v>0</v>
      </c>
    </row>
    <row r="166" spans="5:10" x14ac:dyDescent="0.25">
      <c r="E166" s="2" t="s">
        <v>87</v>
      </c>
      <c r="F166" s="2" t="s">
        <v>47</v>
      </c>
      <c r="G166" s="2" t="s">
        <v>47</v>
      </c>
      <c r="H166" s="2" t="s">
        <v>2</v>
      </c>
      <c r="I166" s="4">
        <v>10514183</v>
      </c>
      <c r="J166" s="4">
        <f t="shared" si="2"/>
        <v>0</v>
      </c>
    </row>
    <row r="167" spans="5:10" x14ac:dyDescent="0.25">
      <c r="E167" s="2" t="s">
        <v>87</v>
      </c>
      <c r="F167" s="2" t="s">
        <v>47</v>
      </c>
      <c r="G167" s="2" t="s">
        <v>47</v>
      </c>
      <c r="H167" s="2" t="s">
        <v>6</v>
      </c>
      <c r="I167" s="4">
        <v>25194</v>
      </c>
      <c r="J167" s="4">
        <f t="shared" si="2"/>
        <v>11412.866497564648</v>
      </c>
    </row>
    <row r="168" spans="5:10" x14ac:dyDescent="0.25">
      <c r="E168" s="2" t="s">
        <v>87</v>
      </c>
      <c r="F168" s="2" t="s">
        <v>47</v>
      </c>
      <c r="G168" s="2" t="s">
        <v>47</v>
      </c>
      <c r="H168" s="2" t="s">
        <v>4</v>
      </c>
      <c r="I168" s="4">
        <v>152</v>
      </c>
      <c r="J168" s="4">
        <f t="shared" si="2"/>
        <v>53.081206682430143</v>
      </c>
    </row>
    <row r="169" spans="5:10" x14ac:dyDescent="0.25">
      <c r="E169" s="2" t="s">
        <v>87</v>
      </c>
      <c r="F169" s="2" t="s">
        <v>47</v>
      </c>
      <c r="G169" s="2" t="s">
        <v>47</v>
      </c>
      <c r="H169" s="2" t="s">
        <v>0</v>
      </c>
      <c r="I169" s="4">
        <v>10487231</v>
      </c>
      <c r="J169" s="4">
        <f t="shared" si="2"/>
        <v>0</v>
      </c>
    </row>
    <row r="170" spans="5:10" x14ac:dyDescent="0.25">
      <c r="E170" s="2" t="s">
        <v>87</v>
      </c>
      <c r="F170" s="2" t="s">
        <v>47</v>
      </c>
      <c r="G170" s="2" t="s">
        <v>47</v>
      </c>
      <c r="H170" s="2" t="s">
        <v>5</v>
      </c>
      <c r="I170" s="4">
        <v>111933</v>
      </c>
      <c r="J170" s="4">
        <f t="shared" si="2"/>
        <v>7159.6073233587103</v>
      </c>
    </row>
    <row r="171" spans="5:10" x14ac:dyDescent="0.25">
      <c r="E171" s="2" t="s">
        <v>87</v>
      </c>
      <c r="F171" s="2" t="s">
        <v>103</v>
      </c>
      <c r="G171" s="2" t="s">
        <v>48</v>
      </c>
      <c r="H171" s="2" t="s">
        <v>3</v>
      </c>
      <c r="I171" s="4">
        <v>153140</v>
      </c>
      <c r="J171" s="4">
        <f t="shared" si="2"/>
        <v>0</v>
      </c>
    </row>
    <row r="172" spans="5:10" x14ac:dyDescent="0.25">
      <c r="E172" s="2" t="s">
        <v>87</v>
      </c>
      <c r="F172" s="2" t="s">
        <v>103</v>
      </c>
      <c r="G172" s="2" t="s">
        <v>48</v>
      </c>
      <c r="H172" s="2" t="s">
        <v>1</v>
      </c>
      <c r="I172" s="4">
        <v>125258</v>
      </c>
      <c r="J172" s="4">
        <f t="shared" si="2"/>
        <v>0</v>
      </c>
    </row>
    <row r="173" spans="5:10" x14ac:dyDescent="0.25">
      <c r="E173" s="2" t="s">
        <v>87</v>
      </c>
      <c r="F173" s="2" t="s">
        <v>103</v>
      </c>
      <c r="G173" s="2" t="s">
        <v>48</v>
      </c>
      <c r="H173" s="2" t="s">
        <v>2</v>
      </c>
      <c r="I173" s="4">
        <v>78140</v>
      </c>
      <c r="J173" s="4">
        <f t="shared" si="2"/>
        <v>0</v>
      </c>
    </row>
    <row r="174" spans="5:10" x14ac:dyDescent="0.25">
      <c r="E174" s="2" t="s">
        <v>87</v>
      </c>
      <c r="F174" s="2" t="s">
        <v>103</v>
      </c>
      <c r="G174" s="2" t="s">
        <v>48</v>
      </c>
      <c r="H174" s="2" t="s">
        <v>6</v>
      </c>
      <c r="I174" s="4">
        <v>129</v>
      </c>
      <c r="J174" s="4">
        <f t="shared" si="2"/>
        <v>58.436920623396027</v>
      </c>
    </row>
    <row r="175" spans="5:10" x14ac:dyDescent="0.25">
      <c r="E175" s="2" t="s">
        <v>87</v>
      </c>
      <c r="F175" s="2" t="s">
        <v>103</v>
      </c>
      <c r="G175" s="2" t="s">
        <v>48</v>
      </c>
      <c r="H175" s="2" t="s">
        <v>4</v>
      </c>
      <c r="I175" s="4">
        <v>1</v>
      </c>
      <c r="J175" s="4">
        <f t="shared" si="2"/>
        <v>0.3492184650159878</v>
      </c>
    </row>
    <row r="176" spans="5:10" x14ac:dyDescent="0.25">
      <c r="E176" s="2" t="s">
        <v>87</v>
      </c>
      <c r="F176" s="2" t="s">
        <v>103</v>
      </c>
      <c r="G176" s="2" t="s">
        <v>48</v>
      </c>
      <c r="H176" s="2" t="s">
        <v>0</v>
      </c>
      <c r="I176" s="4">
        <v>77087</v>
      </c>
      <c r="J176" s="4">
        <f t="shared" si="2"/>
        <v>0</v>
      </c>
    </row>
    <row r="177" spans="5:10" x14ac:dyDescent="0.25">
      <c r="E177" s="2" t="s">
        <v>87</v>
      </c>
      <c r="F177" s="2" t="s">
        <v>103</v>
      </c>
      <c r="G177" s="2" t="s">
        <v>48</v>
      </c>
      <c r="H177" s="2" t="s">
        <v>5</v>
      </c>
      <c r="I177" s="4">
        <v>806</v>
      </c>
      <c r="J177" s="4">
        <f t="shared" si="2"/>
        <v>51.55444330650586</v>
      </c>
    </row>
    <row r="178" spans="5:10" x14ac:dyDescent="0.25">
      <c r="E178" s="2" t="s">
        <v>87</v>
      </c>
      <c r="F178" s="2" t="s">
        <v>103</v>
      </c>
      <c r="G178" s="2" t="s">
        <v>49</v>
      </c>
      <c r="H178" s="2" t="s">
        <v>3</v>
      </c>
      <c r="I178" s="4">
        <v>38370</v>
      </c>
      <c r="J178" s="4">
        <f t="shared" si="2"/>
        <v>0</v>
      </c>
    </row>
    <row r="179" spans="5:10" x14ac:dyDescent="0.25">
      <c r="E179" s="2" t="s">
        <v>87</v>
      </c>
      <c r="F179" s="2" t="s">
        <v>103</v>
      </c>
      <c r="G179" s="2" t="s">
        <v>49</v>
      </c>
      <c r="H179" s="2" t="s">
        <v>1</v>
      </c>
      <c r="I179" s="4">
        <v>31618</v>
      </c>
      <c r="J179" s="4">
        <f t="shared" si="2"/>
        <v>0</v>
      </c>
    </row>
    <row r="180" spans="5:10" x14ac:dyDescent="0.25">
      <c r="E180" s="2" t="s">
        <v>87</v>
      </c>
      <c r="F180" s="2" t="s">
        <v>103</v>
      </c>
      <c r="G180" s="2" t="s">
        <v>49</v>
      </c>
      <c r="H180" s="2" t="s">
        <v>2</v>
      </c>
      <c r="I180" s="4">
        <v>19410</v>
      </c>
      <c r="J180" s="4">
        <f t="shared" si="2"/>
        <v>0</v>
      </c>
    </row>
    <row r="181" spans="5:10" x14ac:dyDescent="0.25">
      <c r="E181" s="2" t="s">
        <v>87</v>
      </c>
      <c r="F181" s="2" t="s">
        <v>103</v>
      </c>
      <c r="G181" s="2" t="s">
        <v>49</v>
      </c>
      <c r="H181" s="2" t="s">
        <v>6</v>
      </c>
      <c r="I181" s="4">
        <v>57</v>
      </c>
      <c r="J181" s="4">
        <f t="shared" si="2"/>
        <v>25.820964926616849</v>
      </c>
    </row>
    <row r="182" spans="5:10" x14ac:dyDescent="0.25">
      <c r="E182" s="2" t="s">
        <v>87</v>
      </c>
      <c r="F182" s="2" t="s">
        <v>103</v>
      </c>
      <c r="G182" s="2" t="s">
        <v>49</v>
      </c>
      <c r="H182" s="2" t="s">
        <v>4</v>
      </c>
      <c r="I182" s="4">
        <v>0</v>
      </c>
      <c r="J182" s="4">
        <f t="shared" si="2"/>
        <v>0</v>
      </c>
    </row>
    <row r="183" spans="5:10" x14ac:dyDescent="0.25">
      <c r="E183" s="2" t="s">
        <v>87</v>
      </c>
      <c r="F183" s="2" t="s">
        <v>103</v>
      </c>
      <c r="G183" s="2" t="s">
        <v>49</v>
      </c>
      <c r="H183" s="2" t="s">
        <v>0</v>
      </c>
      <c r="I183" s="4">
        <v>19830</v>
      </c>
      <c r="J183" s="4">
        <f t="shared" si="2"/>
        <v>0</v>
      </c>
    </row>
    <row r="184" spans="5:10" x14ac:dyDescent="0.25">
      <c r="E184" s="2" t="s">
        <v>87</v>
      </c>
      <c r="F184" s="2" t="s">
        <v>103</v>
      </c>
      <c r="G184" s="2" t="s">
        <v>49</v>
      </c>
      <c r="H184" s="2" t="s">
        <v>5</v>
      </c>
      <c r="I184" s="4">
        <v>209</v>
      </c>
      <c r="J184" s="4">
        <f t="shared" si="2"/>
        <v>13.368335795359458</v>
      </c>
    </row>
    <row r="185" spans="5:10" x14ac:dyDescent="0.25">
      <c r="E185" s="2" t="s">
        <v>87</v>
      </c>
      <c r="F185" s="2" t="s">
        <v>103</v>
      </c>
      <c r="G185" s="2" t="s">
        <v>50</v>
      </c>
      <c r="H185" s="2" t="s">
        <v>3</v>
      </c>
      <c r="I185" s="4">
        <v>48616</v>
      </c>
      <c r="J185" s="4">
        <f t="shared" si="2"/>
        <v>0</v>
      </c>
    </row>
    <row r="186" spans="5:10" x14ac:dyDescent="0.25">
      <c r="E186" s="2" t="s">
        <v>87</v>
      </c>
      <c r="F186" s="2" t="s">
        <v>103</v>
      </c>
      <c r="G186" s="2" t="s">
        <v>50</v>
      </c>
      <c r="H186" s="2" t="s">
        <v>1</v>
      </c>
      <c r="I186" s="4">
        <v>40472</v>
      </c>
      <c r="J186" s="4">
        <f t="shared" si="2"/>
        <v>0</v>
      </c>
    </row>
    <row r="187" spans="5:10" x14ac:dyDescent="0.25">
      <c r="E187" s="2" t="s">
        <v>87</v>
      </c>
      <c r="F187" s="2" t="s">
        <v>103</v>
      </c>
      <c r="G187" s="2" t="s">
        <v>50</v>
      </c>
      <c r="H187" s="2" t="s">
        <v>2</v>
      </c>
      <c r="I187" s="4">
        <v>25076</v>
      </c>
      <c r="J187" s="4">
        <f t="shared" si="2"/>
        <v>0</v>
      </c>
    </row>
    <row r="188" spans="5:10" x14ac:dyDescent="0.25">
      <c r="E188" s="2" t="s">
        <v>87</v>
      </c>
      <c r="F188" s="2" t="s">
        <v>103</v>
      </c>
      <c r="G188" s="2" t="s">
        <v>50</v>
      </c>
      <c r="H188" s="2" t="s">
        <v>6</v>
      </c>
      <c r="I188" s="4">
        <v>54</v>
      </c>
      <c r="J188" s="4">
        <f t="shared" si="2"/>
        <v>24.461966772584383</v>
      </c>
    </row>
    <row r="189" spans="5:10" x14ac:dyDescent="0.25">
      <c r="E189" s="2" t="s">
        <v>87</v>
      </c>
      <c r="F189" s="2" t="s">
        <v>103</v>
      </c>
      <c r="G189" s="2" t="s">
        <v>50</v>
      </c>
      <c r="H189" s="2" t="s">
        <v>4</v>
      </c>
      <c r="I189" s="4">
        <v>0</v>
      </c>
      <c r="J189" s="4">
        <f t="shared" si="2"/>
        <v>0</v>
      </c>
    </row>
    <row r="190" spans="5:10" x14ac:dyDescent="0.25">
      <c r="E190" s="2" t="s">
        <v>87</v>
      </c>
      <c r="F190" s="2" t="s">
        <v>103</v>
      </c>
      <c r="G190" s="2" t="s">
        <v>50</v>
      </c>
      <c r="H190" s="2" t="s">
        <v>0</v>
      </c>
      <c r="I190" s="4">
        <v>24285</v>
      </c>
      <c r="J190" s="4">
        <f t="shared" si="2"/>
        <v>0</v>
      </c>
    </row>
    <row r="191" spans="5:10" x14ac:dyDescent="0.25">
      <c r="E191" s="2" t="s">
        <v>87</v>
      </c>
      <c r="F191" s="2" t="s">
        <v>103</v>
      </c>
      <c r="G191" s="2" t="s">
        <v>50</v>
      </c>
      <c r="H191" s="2" t="s">
        <v>5</v>
      </c>
      <c r="I191" s="4">
        <v>269</v>
      </c>
      <c r="J191" s="4">
        <f t="shared" si="2"/>
        <v>17.206135545223418</v>
      </c>
    </row>
    <row r="192" spans="5:10" x14ac:dyDescent="0.25">
      <c r="E192" s="2" t="s">
        <v>87</v>
      </c>
      <c r="F192" s="2" t="s">
        <v>104</v>
      </c>
      <c r="G192" s="2" t="s">
        <v>51</v>
      </c>
      <c r="H192" s="2" t="s">
        <v>3</v>
      </c>
      <c r="I192" s="4">
        <v>19610825</v>
      </c>
      <c r="J192" s="4">
        <f t="shared" si="2"/>
        <v>0</v>
      </c>
    </row>
    <row r="193" spans="5:10" x14ac:dyDescent="0.25">
      <c r="E193" s="2" t="s">
        <v>87</v>
      </c>
      <c r="F193" s="2" t="s">
        <v>104</v>
      </c>
      <c r="G193" s="2" t="s">
        <v>51</v>
      </c>
      <c r="H193" s="2" t="s">
        <v>1</v>
      </c>
      <c r="I193" s="4">
        <v>16181279</v>
      </c>
      <c r="J193" s="4">
        <f t="shared" si="2"/>
        <v>0</v>
      </c>
    </row>
    <row r="194" spans="5:10" x14ac:dyDescent="0.25">
      <c r="E194" s="2" t="s">
        <v>87</v>
      </c>
      <c r="F194" s="2" t="s">
        <v>104</v>
      </c>
      <c r="G194" s="2" t="s">
        <v>51</v>
      </c>
      <c r="H194" s="2" t="s">
        <v>2</v>
      </c>
      <c r="I194" s="4">
        <v>9998486</v>
      </c>
      <c r="J194" s="4">
        <f t="shared" si="2"/>
        <v>0</v>
      </c>
    </row>
    <row r="195" spans="5:10" x14ac:dyDescent="0.25">
      <c r="E195" s="2" t="s">
        <v>87</v>
      </c>
      <c r="F195" s="2" t="s">
        <v>104</v>
      </c>
      <c r="G195" s="2" t="s">
        <v>51</v>
      </c>
      <c r="H195" s="2" t="s">
        <v>6</v>
      </c>
      <c r="I195" s="4">
        <v>23958</v>
      </c>
      <c r="J195" s="4">
        <f t="shared" si="2"/>
        <v>10852.959258103272</v>
      </c>
    </row>
    <row r="196" spans="5:10" x14ac:dyDescent="0.25">
      <c r="E196" s="2" t="s">
        <v>87</v>
      </c>
      <c r="F196" s="2" t="s">
        <v>104</v>
      </c>
      <c r="G196" s="2" t="s">
        <v>51</v>
      </c>
      <c r="H196" s="2" t="s">
        <v>4</v>
      </c>
      <c r="I196" s="4">
        <v>144</v>
      </c>
      <c r="J196" s="4">
        <f t="shared" ref="J196:J259" si="3">IFERROR(I196/VLOOKUP(H196,$A$3:$B$27,2,0)*VLOOKUP(H196,$A$3:$C$27,3,0),0)</f>
        <v>50.287458962302246</v>
      </c>
    </row>
    <row r="197" spans="5:10" x14ac:dyDescent="0.25">
      <c r="E197" s="2" t="s">
        <v>87</v>
      </c>
      <c r="F197" s="2" t="s">
        <v>104</v>
      </c>
      <c r="G197" s="2" t="s">
        <v>51</v>
      </c>
      <c r="H197" s="2" t="s">
        <v>0</v>
      </c>
      <c r="I197" s="4">
        <v>9972856</v>
      </c>
      <c r="J197" s="4">
        <f t="shared" si="3"/>
        <v>0</v>
      </c>
    </row>
    <row r="198" spans="5:10" x14ac:dyDescent="0.25">
      <c r="E198" s="2" t="s">
        <v>87</v>
      </c>
      <c r="F198" s="2" t="s">
        <v>104</v>
      </c>
      <c r="G198" s="2" t="s">
        <v>51</v>
      </c>
      <c r="H198" s="2" t="s">
        <v>5</v>
      </c>
      <c r="I198" s="4">
        <v>106443</v>
      </c>
      <c r="J198" s="4">
        <f t="shared" si="3"/>
        <v>6808.4486462461582</v>
      </c>
    </row>
    <row r="199" spans="5:10" x14ac:dyDescent="0.25">
      <c r="E199" s="2" t="s">
        <v>87</v>
      </c>
      <c r="F199" s="2" t="s">
        <v>104</v>
      </c>
      <c r="G199" s="2" t="s">
        <v>52</v>
      </c>
      <c r="H199" s="2" t="s">
        <v>3</v>
      </c>
      <c r="I199" s="4">
        <v>31353750</v>
      </c>
      <c r="J199" s="4">
        <f t="shared" si="3"/>
        <v>0</v>
      </c>
    </row>
    <row r="200" spans="5:10" x14ac:dyDescent="0.25">
      <c r="E200" s="2" t="s">
        <v>87</v>
      </c>
      <c r="F200" s="2" t="s">
        <v>104</v>
      </c>
      <c r="G200" s="2" t="s">
        <v>52</v>
      </c>
      <c r="H200" s="2" t="s">
        <v>1</v>
      </c>
      <c r="I200" s="4">
        <v>25870599</v>
      </c>
      <c r="J200" s="4">
        <f t="shared" si="3"/>
        <v>0</v>
      </c>
    </row>
    <row r="201" spans="5:10" x14ac:dyDescent="0.25">
      <c r="E201" s="2" t="s">
        <v>87</v>
      </c>
      <c r="F201" s="2" t="s">
        <v>104</v>
      </c>
      <c r="G201" s="2" t="s">
        <v>52</v>
      </c>
      <c r="H201" s="2" t="s">
        <v>2</v>
      </c>
      <c r="I201" s="4">
        <v>15985560</v>
      </c>
      <c r="J201" s="4">
        <f t="shared" si="3"/>
        <v>0</v>
      </c>
    </row>
    <row r="202" spans="5:10" x14ac:dyDescent="0.25">
      <c r="E202" s="2" t="s">
        <v>87</v>
      </c>
      <c r="F202" s="2" t="s">
        <v>104</v>
      </c>
      <c r="G202" s="2" t="s">
        <v>52</v>
      </c>
      <c r="H202" s="2" t="s">
        <v>6</v>
      </c>
      <c r="I202" s="4">
        <v>38305</v>
      </c>
      <c r="J202" s="4">
        <f t="shared" si="3"/>
        <v>17352.141430071202</v>
      </c>
    </row>
    <row r="203" spans="5:10" x14ac:dyDescent="0.25">
      <c r="E203" s="2" t="s">
        <v>87</v>
      </c>
      <c r="F203" s="2" t="s">
        <v>104</v>
      </c>
      <c r="G203" s="2" t="s">
        <v>52</v>
      </c>
      <c r="H203" s="2" t="s">
        <v>4</v>
      </c>
      <c r="I203" s="4">
        <v>231</v>
      </c>
      <c r="J203" s="4">
        <f t="shared" si="3"/>
        <v>80.669465418693179</v>
      </c>
    </row>
    <row r="204" spans="5:10" x14ac:dyDescent="0.25">
      <c r="E204" s="2" t="s">
        <v>87</v>
      </c>
      <c r="F204" s="2" t="s">
        <v>104</v>
      </c>
      <c r="G204" s="2" t="s">
        <v>52</v>
      </c>
      <c r="H204" s="2" t="s">
        <v>0</v>
      </c>
      <c r="I204" s="4">
        <v>15944583</v>
      </c>
      <c r="J204" s="4">
        <f t="shared" si="3"/>
        <v>0</v>
      </c>
    </row>
    <row r="205" spans="5:10" x14ac:dyDescent="0.25">
      <c r="E205" s="2" t="s">
        <v>87</v>
      </c>
      <c r="F205" s="2" t="s">
        <v>104</v>
      </c>
      <c r="G205" s="2" t="s">
        <v>52</v>
      </c>
      <c r="H205" s="2" t="s">
        <v>5</v>
      </c>
      <c r="I205" s="4">
        <v>170181</v>
      </c>
      <c r="J205" s="4">
        <f t="shared" si="3"/>
        <v>10885.343320526643</v>
      </c>
    </row>
    <row r="206" spans="5:10" x14ac:dyDescent="0.25">
      <c r="E206" s="2" t="s">
        <v>87</v>
      </c>
      <c r="F206" s="2" t="s">
        <v>105</v>
      </c>
      <c r="G206" s="2" t="s">
        <v>53</v>
      </c>
      <c r="H206" s="2" t="s">
        <v>3</v>
      </c>
      <c r="I206" s="4">
        <v>14708119</v>
      </c>
      <c r="J206" s="4">
        <f t="shared" si="3"/>
        <v>0</v>
      </c>
    </row>
    <row r="207" spans="5:10" x14ac:dyDescent="0.25">
      <c r="E207" s="2" t="s">
        <v>87</v>
      </c>
      <c r="F207" s="2" t="s">
        <v>105</v>
      </c>
      <c r="G207" s="2" t="s">
        <v>53</v>
      </c>
      <c r="H207" s="2" t="s">
        <v>1</v>
      </c>
      <c r="I207" s="4">
        <v>12135960</v>
      </c>
      <c r="J207" s="4">
        <f t="shared" si="3"/>
        <v>0</v>
      </c>
    </row>
    <row r="208" spans="5:10" x14ac:dyDescent="0.25">
      <c r="E208" s="2" t="s">
        <v>87</v>
      </c>
      <c r="F208" s="2" t="s">
        <v>105</v>
      </c>
      <c r="G208" s="2" t="s">
        <v>53</v>
      </c>
      <c r="H208" s="2" t="s">
        <v>2</v>
      </c>
      <c r="I208" s="4">
        <v>7498864</v>
      </c>
      <c r="J208" s="4">
        <f t="shared" si="3"/>
        <v>0</v>
      </c>
    </row>
    <row r="209" spans="5:10" x14ac:dyDescent="0.25">
      <c r="E209" s="2" t="s">
        <v>87</v>
      </c>
      <c r="F209" s="2" t="s">
        <v>105</v>
      </c>
      <c r="G209" s="2" t="s">
        <v>53</v>
      </c>
      <c r="H209" s="2" t="s">
        <v>6</v>
      </c>
      <c r="I209" s="4">
        <v>17969</v>
      </c>
      <c r="J209" s="4">
        <f t="shared" si="3"/>
        <v>8139.9459432697931</v>
      </c>
    </row>
    <row r="210" spans="5:10" x14ac:dyDescent="0.25">
      <c r="E210" s="2" t="s">
        <v>87</v>
      </c>
      <c r="F210" s="2" t="s">
        <v>105</v>
      </c>
      <c r="G210" s="2" t="s">
        <v>53</v>
      </c>
      <c r="H210" s="2" t="s">
        <v>4</v>
      </c>
      <c r="I210" s="4">
        <v>108</v>
      </c>
      <c r="J210" s="4">
        <f t="shared" si="3"/>
        <v>37.715594221726683</v>
      </c>
    </row>
    <row r="211" spans="5:10" x14ac:dyDescent="0.25">
      <c r="E211" s="2" t="s">
        <v>87</v>
      </c>
      <c r="F211" s="2" t="s">
        <v>105</v>
      </c>
      <c r="G211" s="2" t="s">
        <v>53</v>
      </c>
      <c r="H211" s="2" t="s">
        <v>0</v>
      </c>
      <c r="I211" s="4">
        <v>7479642</v>
      </c>
      <c r="J211" s="4">
        <f t="shared" si="3"/>
        <v>0</v>
      </c>
    </row>
    <row r="212" spans="5:10" x14ac:dyDescent="0.25">
      <c r="E212" s="2" t="s">
        <v>87</v>
      </c>
      <c r="F212" s="2" t="s">
        <v>105</v>
      </c>
      <c r="G212" s="2" t="s">
        <v>53</v>
      </c>
      <c r="H212" s="2" t="s">
        <v>5</v>
      </c>
      <c r="I212" s="4">
        <v>79832</v>
      </c>
      <c r="J212" s="4">
        <f t="shared" si="3"/>
        <v>5106.3204938523277</v>
      </c>
    </row>
    <row r="213" spans="5:10" x14ac:dyDescent="0.25">
      <c r="E213" s="2" t="s">
        <v>87</v>
      </c>
      <c r="F213" s="2" t="s">
        <v>54</v>
      </c>
      <c r="G213" s="2" t="s">
        <v>54</v>
      </c>
      <c r="H213" s="2" t="s">
        <v>3</v>
      </c>
      <c r="I213" s="4">
        <v>102285</v>
      </c>
      <c r="J213" s="4">
        <f t="shared" si="3"/>
        <v>0</v>
      </c>
    </row>
    <row r="214" spans="5:10" x14ac:dyDescent="0.25">
      <c r="E214" s="2" t="s">
        <v>87</v>
      </c>
      <c r="F214" s="2" t="s">
        <v>54</v>
      </c>
      <c r="G214" s="2" t="s">
        <v>54</v>
      </c>
      <c r="H214" s="2" t="s">
        <v>1</v>
      </c>
      <c r="I214" s="4">
        <v>84397</v>
      </c>
      <c r="J214" s="4">
        <f t="shared" si="3"/>
        <v>0</v>
      </c>
    </row>
    <row r="215" spans="5:10" x14ac:dyDescent="0.25">
      <c r="E215" s="2" t="s">
        <v>87</v>
      </c>
      <c r="F215" s="2" t="s">
        <v>54</v>
      </c>
      <c r="G215" s="2" t="s">
        <v>54</v>
      </c>
      <c r="H215" s="2" t="s">
        <v>2</v>
      </c>
      <c r="I215" s="4">
        <v>52150</v>
      </c>
      <c r="J215" s="4">
        <f t="shared" si="3"/>
        <v>0</v>
      </c>
    </row>
    <row r="216" spans="5:10" x14ac:dyDescent="0.25">
      <c r="E216" s="2" t="s">
        <v>87</v>
      </c>
      <c r="F216" s="2" t="s">
        <v>54</v>
      </c>
      <c r="G216" s="2" t="s">
        <v>54</v>
      </c>
      <c r="H216" s="2" t="s">
        <v>6</v>
      </c>
      <c r="I216" s="4">
        <v>125</v>
      </c>
      <c r="J216" s="4">
        <f t="shared" si="3"/>
        <v>56.624923084686074</v>
      </c>
    </row>
    <row r="217" spans="5:10" x14ac:dyDescent="0.25">
      <c r="E217" s="2" t="s">
        <v>87</v>
      </c>
      <c r="F217" s="2" t="s">
        <v>54</v>
      </c>
      <c r="G217" s="2" t="s">
        <v>54</v>
      </c>
      <c r="H217" s="2" t="s">
        <v>4</v>
      </c>
      <c r="I217" s="4">
        <v>1</v>
      </c>
      <c r="J217" s="4">
        <f t="shared" si="3"/>
        <v>0.3492184650159878</v>
      </c>
    </row>
    <row r="218" spans="5:10" x14ac:dyDescent="0.25">
      <c r="E218" s="2" t="s">
        <v>87</v>
      </c>
      <c r="F218" s="2" t="s">
        <v>54</v>
      </c>
      <c r="G218" s="2" t="s">
        <v>54</v>
      </c>
      <c r="H218" s="2" t="s">
        <v>0</v>
      </c>
      <c r="I218" s="4">
        <v>52016</v>
      </c>
      <c r="J218" s="4">
        <f t="shared" si="3"/>
        <v>0</v>
      </c>
    </row>
    <row r="219" spans="5:10" x14ac:dyDescent="0.25">
      <c r="E219" s="2" t="s">
        <v>87</v>
      </c>
      <c r="F219" s="2" t="s">
        <v>54</v>
      </c>
      <c r="G219" s="2" t="s">
        <v>54</v>
      </c>
      <c r="H219" s="2" t="s">
        <v>5</v>
      </c>
      <c r="I219" s="4">
        <v>555</v>
      </c>
      <c r="J219" s="4">
        <f t="shared" si="3"/>
        <v>35.499647686241623</v>
      </c>
    </row>
    <row r="220" spans="5:10" x14ac:dyDescent="0.25">
      <c r="E220" s="2" t="s">
        <v>87</v>
      </c>
      <c r="F220" s="2" t="s">
        <v>106</v>
      </c>
      <c r="G220" s="2" t="s">
        <v>55</v>
      </c>
      <c r="H220" s="2" t="s">
        <v>3</v>
      </c>
      <c r="I220" s="4">
        <v>1485856</v>
      </c>
      <c r="J220" s="4">
        <f t="shared" si="3"/>
        <v>0</v>
      </c>
    </row>
    <row r="221" spans="5:10" x14ac:dyDescent="0.25">
      <c r="E221" s="2" t="s">
        <v>87</v>
      </c>
      <c r="F221" s="2" t="s">
        <v>106</v>
      </c>
      <c r="G221" s="2" t="s">
        <v>55</v>
      </c>
      <c r="H221" s="2" t="s">
        <v>1</v>
      </c>
      <c r="I221" s="4">
        <v>1226009</v>
      </c>
      <c r="J221" s="4">
        <f t="shared" si="3"/>
        <v>0</v>
      </c>
    </row>
    <row r="222" spans="5:10" x14ac:dyDescent="0.25">
      <c r="E222" s="2" t="s">
        <v>87</v>
      </c>
      <c r="F222" s="2" t="s">
        <v>106</v>
      </c>
      <c r="G222" s="2" t="s">
        <v>55</v>
      </c>
      <c r="H222" s="2" t="s">
        <v>2</v>
      </c>
      <c r="I222" s="4">
        <v>757557</v>
      </c>
      <c r="J222" s="4">
        <f t="shared" si="3"/>
        <v>0</v>
      </c>
    </row>
    <row r="223" spans="5:10" x14ac:dyDescent="0.25">
      <c r="E223" s="2" t="s">
        <v>87</v>
      </c>
      <c r="F223" s="2" t="s">
        <v>106</v>
      </c>
      <c r="G223" s="2" t="s">
        <v>55</v>
      </c>
      <c r="H223" s="2" t="s">
        <v>6</v>
      </c>
      <c r="I223" s="4">
        <v>1815</v>
      </c>
      <c r="J223" s="4">
        <f t="shared" si="3"/>
        <v>822.19388318964172</v>
      </c>
    </row>
    <row r="224" spans="5:10" x14ac:dyDescent="0.25">
      <c r="E224" s="2" t="s">
        <v>87</v>
      </c>
      <c r="F224" s="2" t="s">
        <v>106</v>
      </c>
      <c r="G224" s="2" t="s">
        <v>55</v>
      </c>
      <c r="H224" s="2" t="s">
        <v>4</v>
      </c>
      <c r="I224" s="4">
        <v>11</v>
      </c>
      <c r="J224" s="4">
        <f t="shared" si="3"/>
        <v>3.8414031151758659</v>
      </c>
    </row>
    <row r="225" spans="5:10" x14ac:dyDescent="0.25">
      <c r="E225" s="2" t="s">
        <v>87</v>
      </c>
      <c r="F225" s="2" t="s">
        <v>106</v>
      </c>
      <c r="G225" s="2" t="s">
        <v>55</v>
      </c>
      <c r="H225" s="2" t="s">
        <v>0</v>
      </c>
      <c r="I225" s="4">
        <v>755615</v>
      </c>
      <c r="J225" s="4">
        <f t="shared" si="3"/>
        <v>0</v>
      </c>
    </row>
    <row r="226" spans="5:10" x14ac:dyDescent="0.25">
      <c r="E226" s="2" t="s">
        <v>87</v>
      </c>
      <c r="F226" s="2" t="s">
        <v>106</v>
      </c>
      <c r="G226" s="2" t="s">
        <v>55</v>
      </c>
      <c r="H226" s="2" t="s">
        <v>5</v>
      </c>
      <c r="I226" s="4">
        <v>8065</v>
      </c>
      <c r="J226" s="4">
        <f t="shared" si="3"/>
        <v>515.86424971088059</v>
      </c>
    </row>
    <row r="227" spans="5:10" x14ac:dyDescent="0.25">
      <c r="E227" s="2" t="s">
        <v>87</v>
      </c>
      <c r="F227" s="2" t="s">
        <v>56</v>
      </c>
      <c r="G227" s="2" t="s">
        <v>56</v>
      </c>
      <c r="H227" s="2" t="s">
        <v>3</v>
      </c>
      <c r="I227" s="4">
        <v>1458196</v>
      </c>
      <c r="J227" s="4">
        <f t="shared" si="3"/>
        <v>0</v>
      </c>
    </row>
    <row r="228" spans="5:10" x14ac:dyDescent="0.25">
      <c r="E228" s="2" t="s">
        <v>87</v>
      </c>
      <c r="F228" s="2" t="s">
        <v>56</v>
      </c>
      <c r="G228" s="2" t="s">
        <v>56</v>
      </c>
      <c r="H228" s="2" t="s">
        <v>1</v>
      </c>
      <c r="I228" s="4">
        <v>1201608</v>
      </c>
      <c r="J228" s="4">
        <f t="shared" si="3"/>
        <v>0</v>
      </c>
    </row>
    <row r="229" spans="5:10" x14ac:dyDescent="0.25">
      <c r="E229" s="2" t="s">
        <v>87</v>
      </c>
      <c r="F229" s="2" t="s">
        <v>56</v>
      </c>
      <c r="G229" s="2" t="s">
        <v>56</v>
      </c>
      <c r="H229" s="2" t="s">
        <v>2</v>
      </c>
      <c r="I229" s="4">
        <v>737659</v>
      </c>
      <c r="J229" s="4">
        <f t="shared" si="3"/>
        <v>0</v>
      </c>
    </row>
    <row r="230" spans="5:10" x14ac:dyDescent="0.25">
      <c r="E230" s="2" t="s">
        <v>87</v>
      </c>
      <c r="F230" s="2" t="s">
        <v>56</v>
      </c>
      <c r="G230" s="2" t="s">
        <v>56</v>
      </c>
      <c r="H230" s="2" t="s">
        <v>6</v>
      </c>
      <c r="I230" s="4">
        <v>2162</v>
      </c>
      <c r="J230" s="4">
        <f t="shared" si="3"/>
        <v>979.3846696727303</v>
      </c>
    </row>
    <row r="231" spans="5:10" x14ac:dyDescent="0.25">
      <c r="E231" s="2" t="s">
        <v>87</v>
      </c>
      <c r="F231" s="2" t="s">
        <v>56</v>
      </c>
      <c r="G231" s="2" t="s">
        <v>56</v>
      </c>
      <c r="H231" s="2" t="s">
        <v>4</v>
      </c>
      <c r="I231" s="4">
        <v>14</v>
      </c>
      <c r="J231" s="4">
        <f t="shared" si="3"/>
        <v>4.8890585102238298</v>
      </c>
    </row>
    <row r="232" spans="5:10" x14ac:dyDescent="0.25">
      <c r="E232" s="2" t="s">
        <v>87</v>
      </c>
      <c r="F232" s="2" t="s">
        <v>56</v>
      </c>
      <c r="G232" s="2" t="s">
        <v>56</v>
      </c>
      <c r="H232" s="2" t="s">
        <v>0</v>
      </c>
      <c r="I232" s="4">
        <v>753629</v>
      </c>
      <c r="J232" s="4">
        <f t="shared" si="3"/>
        <v>0</v>
      </c>
    </row>
    <row r="233" spans="5:10" x14ac:dyDescent="0.25">
      <c r="E233" s="2" t="s">
        <v>87</v>
      </c>
      <c r="F233" s="2" t="s">
        <v>56</v>
      </c>
      <c r="G233" s="2" t="s">
        <v>56</v>
      </c>
      <c r="H233" s="2" t="s">
        <v>5</v>
      </c>
      <c r="I233" s="4">
        <v>7933</v>
      </c>
      <c r="J233" s="4">
        <f t="shared" si="3"/>
        <v>507.42109026117987</v>
      </c>
    </row>
    <row r="234" spans="5:10" x14ac:dyDescent="0.25">
      <c r="E234" s="2" t="s">
        <v>87</v>
      </c>
      <c r="F234" s="2" t="s">
        <v>57</v>
      </c>
      <c r="G234" s="2" t="s">
        <v>57</v>
      </c>
      <c r="H234" s="2" t="s">
        <v>3</v>
      </c>
      <c r="I234" s="4">
        <v>460552</v>
      </c>
      <c r="J234" s="4">
        <f t="shared" si="3"/>
        <v>0</v>
      </c>
    </row>
    <row r="235" spans="5:10" x14ac:dyDescent="0.25">
      <c r="E235" s="2" t="s">
        <v>87</v>
      </c>
      <c r="F235" s="2" t="s">
        <v>57</v>
      </c>
      <c r="G235" s="2" t="s">
        <v>57</v>
      </c>
      <c r="H235" s="2" t="s">
        <v>1</v>
      </c>
      <c r="I235" s="4">
        <v>379512</v>
      </c>
      <c r="J235" s="4">
        <f t="shared" si="3"/>
        <v>0</v>
      </c>
    </row>
    <row r="236" spans="5:10" x14ac:dyDescent="0.25">
      <c r="E236" s="2" t="s">
        <v>87</v>
      </c>
      <c r="F236" s="2" t="s">
        <v>57</v>
      </c>
      <c r="G236" s="2" t="s">
        <v>57</v>
      </c>
      <c r="H236" s="2" t="s">
        <v>2</v>
      </c>
      <c r="I236" s="4">
        <v>232980</v>
      </c>
      <c r="J236" s="4">
        <f t="shared" si="3"/>
        <v>0</v>
      </c>
    </row>
    <row r="237" spans="5:10" x14ac:dyDescent="0.25">
      <c r="E237" s="2" t="s">
        <v>87</v>
      </c>
      <c r="F237" s="2" t="s">
        <v>57</v>
      </c>
      <c r="G237" s="2" t="s">
        <v>57</v>
      </c>
      <c r="H237" s="2" t="s">
        <v>6</v>
      </c>
      <c r="I237" s="4">
        <v>683</v>
      </c>
      <c r="J237" s="4">
        <f t="shared" si="3"/>
        <v>309.39857973472471</v>
      </c>
    </row>
    <row r="238" spans="5:10" x14ac:dyDescent="0.25">
      <c r="E238" s="2" t="s">
        <v>87</v>
      </c>
      <c r="F238" s="2" t="s">
        <v>57</v>
      </c>
      <c r="G238" s="2" t="s">
        <v>57</v>
      </c>
      <c r="H238" s="2" t="s">
        <v>4</v>
      </c>
      <c r="I238" s="4">
        <v>4</v>
      </c>
      <c r="J238" s="4">
        <f t="shared" si="3"/>
        <v>1.3968738600639512</v>
      </c>
    </row>
    <row r="239" spans="5:10" x14ac:dyDescent="0.25">
      <c r="E239" s="2" t="s">
        <v>87</v>
      </c>
      <c r="F239" s="2" t="s">
        <v>57</v>
      </c>
      <c r="G239" s="2" t="s">
        <v>57</v>
      </c>
      <c r="H239" s="2" t="s">
        <v>0</v>
      </c>
      <c r="I239" s="4">
        <v>238024</v>
      </c>
      <c r="J239" s="4">
        <f t="shared" si="3"/>
        <v>0</v>
      </c>
    </row>
    <row r="240" spans="5:10" x14ac:dyDescent="0.25">
      <c r="E240" s="2" t="s">
        <v>87</v>
      </c>
      <c r="F240" s="2" t="s">
        <v>57</v>
      </c>
      <c r="G240" s="2" t="s">
        <v>57</v>
      </c>
      <c r="H240" s="2" t="s">
        <v>5</v>
      </c>
      <c r="I240" s="4">
        <v>2506</v>
      </c>
      <c r="J240" s="4">
        <f t="shared" si="3"/>
        <v>160.29210288598472</v>
      </c>
    </row>
    <row r="241" spans="5:10" x14ac:dyDescent="0.25">
      <c r="E241" s="2" t="s">
        <v>87</v>
      </c>
      <c r="F241" s="2" t="s">
        <v>107</v>
      </c>
      <c r="G241" s="2" t="s">
        <v>58</v>
      </c>
      <c r="H241" s="2" t="s">
        <v>3</v>
      </c>
      <c r="I241" s="4">
        <v>1227545</v>
      </c>
      <c r="J241" s="4">
        <f t="shared" si="3"/>
        <v>0</v>
      </c>
    </row>
    <row r="242" spans="5:10" x14ac:dyDescent="0.25">
      <c r="E242" s="2" t="s">
        <v>87</v>
      </c>
      <c r="F242" s="2" t="s">
        <v>107</v>
      </c>
      <c r="G242" s="2" t="s">
        <v>58</v>
      </c>
      <c r="H242" s="2" t="s">
        <v>1</v>
      </c>
      <c r="I242" s="4">
        <v>1012871</v>
      </c>
      <c r="J242" s="4">
        <f t="shared" si="3"/>
        <v>0</v>
      </c>
    </row>
    <row r="243" spans="5:10" x14ac:dyDescent="0.25">
      <c r="E243" s="2" t="s">
        <v>87</v>
      </c>
      <c r="F243" s="2" t="s">
        <v>107</v>
      </c>
      <c r="G243" s="2" t="s">
        <v>58</v>
      </c>
      <c r="H243" s="2" t="s">
        <v>2</v>
      </c>
      <c r="I243" s="4">
        <v>625858</v>
      </c>
      <c r="J243" s="4">
        <f t="shared" si="3"/>
        <v>0</v>
      </c>
    </row>
    <row r="244" spans="5:10" x14ac:dyDescent="0.25">
      <c r="E244" s="2" t="s">
        <v>87</v>
      </c>
      <c r="F244" s="2" t="s">
        <v>107</v>
      </c>
      <c r="G244" s="2" t="s">
        <v>58</v>
      </c>
      <c r="H244" s="2" t="s">
        <v>6</v>
      </c>
      <c r="I244" s="4">
        <v>1500</v>
      </c>
      <c r="J244" s="4">
        <f t="shared" si="3"/>
        <v>679.49907701623283</v>
      </c>
    </row>
    <row r="245" spans="5:10" x14ac:dyDescent="0.25">
      <c r="E245" s="2" t="s">
        <v>87</v>
      </c>
      <c r="F245" s="2" t="s">
        <v>107</v>
      </c>
      <c r="G245" s="2" t="s">
        <v>58</v>
      </c>
      <c r="H245" s="2" t="s">
        <v>4</v>
      </c>
      <c r="I245" s="4">
        <v>9</v>
      </c>
      <c r="J245" s="4">
        <f t="shared" si="3"/>
        <v>3.1429661851438904</v>
      </c>
    </row>
    <row r="246" spans="5:10" x14ac:dyDescent="0.25">
      <c r="E246" s="2" t="s">
        <v>87</v>
      </c>
      <c r="F246" s="2" t="s">
        <v>107</v>
      </c>
      <c r="G246" s="2" t="s">
        <v>58</v>
      </c>
      <c r="H246" s="2" t="s">
        <v>0</v>
      </c>
      <c r="I246" s="4">
        <v>624253</v>
      </c>
      <c r="J246" s="4">
        <f t="shared" si="3"/>
        <v>0</v>
      </c>
    </row>
    <row r="247" spans="5:10" x14ac:dyDescent="0.25">
      <c r="E247" s="2" t="s">
        <v>87</v>
      </c>
      <c r="F247" s="2" t="s">
        <v>107</v>
      </c>
      <c r="G247" s="2" t="s">
        <v>58</v>
      </c>
      <c r="H247" s="2" t="s">
        <v>5</v>
      </c>
      <c r="I247" s="4">
        <v>6663</v>
      </c>
      <c r="J247" s="4">
        <f t="shared" si="3"/>
        <v>426.1876622223927</v>
      </c>
    </row>
    <row r="248" spans="5:10" x14ac:dyDescent="0.25">
      <c r="E248" s="2" t="s">
        <v>87</v>
      </c>
      <c r="F248" s="2" t="s">
        <v>107</v>
      </c>
      <c r="G248" s="2" t="s">
        <v>59</v>
      </c>
      <c r="H248" s="2" t="s">
        <v>3</v>
      </c>
      <c r="I248" s="4">
        <v>287111</v>
      </c>
      <c r="J248" s="4">
        <f t="shared" si="3"/>
        <v>0</v>
      </c>
    </row>
    <row r="249" spans="5:10" x14ac:dyDescent="0.25">
      <c r="E249" s="2" t="s">
        <v>87</v>
      </c>
      <c r="F249" s="2" t="s">
        <v>107</v>
      </c>
      <c r="G249" s="2" t="s">
        <v>59</v>
      </c>
      <c r="H249" s="2" t="s">
        <v>1</v>
      </c>
      <c r="I249" s="4">
        <v>234838</v>
      </c>
      <c r="J249" s="4">
        <f t="shared" si="3"/>
        <v>0</v>
      </c>
    </row>
    <row r="250" spans="5:10" x14ac:dyDescent="0.25">
      <c r="E250" s="2" t="s">
        <v>87</v>
      </c>
      <c r="F250" s="2" t="s">
        <v>107</v>
      </c>
      <c r="G250" s="2" t="s">
        <v>59</v>
      </c>
      <c r="H250" s="2" t="s">
        <v>2</v>
      </c>
      <c r="I250" s="4">
        <v>146499</v>
      </c>
      <c r="J250" s="4">
        <f t="shared" si="3"/>
        <v>0</v>
      </c>
    </row>
    <row r="251" spans="5:10" x14ac:dyDescent="0.25">
      <c r="E251" s="2" t="s">
        <v>87</v>
      </c>
      <c r="F251" s="2" t="s">
        <v>107</v>
      </c>
      <c r="G251" s="2" t="s">
        <v>59</v>
      </c>
      <c r="H251" s="2" t="s">
        <v>6</v>
      </c>
      <c r="I251" s="4">
        <v>242</v>
      </c>
      <c r="J251" s="4">
        <f t="shared" si="3"/>
        <v>109.62585109195223</v>
      </c>
    </row>
    <row r="252" spans="5:10" x14ac:dyDescent="0.25">
      <c r="E252" s="2" t="s">
        <v>87</v>
      </c>
      <c r="F252" s="2" t="s">
        <v>107</v>
      </c>
      <c r="G252" s="2" t="s">
        <v>59</v>
      </c>
      <c r="H252" s="2" t="s">
        <v>4</v>
      </c>
      <c r="I252" s="4">
        <v>1</v>
      </c>
      <c r="J252" s="4">
        <f t="shared" si="3"/>
        <v>0.3492184650159878</v>
      </c>
    </row>
    <row r="253" spans="5:10" x14ac:dyDescent="0.25">
      <c r="E253" s="2" t="s">
        <v>87</v>
      </c>
      <c r="F253" s="2" t="s">
        <v>107</v>
      </c>
      <c r="G253" s="2" t="s">
        <v>59</v>
      </c>
      <c r="H253" s="2" t="s">
        <v>0</v>
      </c>
      <c r="I253" s="4">
        <v>144525</v>
      </c>
      <c r="J253" s="4">
        <f t="shared" si="3"/>
        <v>0</v>
      </c>
    </row>
    <row r="254" spans="5:10" x14ac:dyDescent="0.25">
      <c r="E254" s="2" t="s">
        <v>87</v>
      </c>
      <c r="F254" s="2" t="s">
        <v>107</v>
      </c>
      <c r="G254" s="2" t="s">
        <v>59</v>
      </c>
      <c r="H254" s="2" t="s">
        <v>5</v>
      </c>
      <c r="I254" s="4">
        <v>1511</v>
      </c>
      <c r="J254" s="4">
        <f t="shared" si="3"/>
        <v>96.64859036740738</v>
      </c>
    </row>
    <row r="255" spans="5:10" x14ac:dyDescent="0.25">
      <c r="E255" s="2" t="s">
        <v>87</v>
      </c>
      <c r="F255" s="2" t="s">
        <v>107</v>
      </c>
      <c r="G255" s="2" t="s">
        <v>60</v>
      </c>
      <c r="H255" s="2" t="s">
        <v>3</v>
      </c>
      <c r="I255" s="4">
        <v>218835</v>
      </c>
      <c r="J255" s="4">
        <f t="shared" si="3"/>
        <v>0</v>
      </c>
    </row>
    <row r="256" spans="5:10" x14ac:dyDescent="0.25">
      <c r="E256" s="2" t="s">
        <v>87</v>
      </c>
      <c r="F256" s="2" t="s">
        <v>107</v>
      </c>
      <c r="G256" s="2" t="s">
        <v>60</v>
      </c>
      <c r="H256" s="2" t="s">
        <v>1</v>
      </c>
      <c r="I256" s="4">
        <v>182177</v>
      </c>
      <c r="J256" s="4">
        <f t="shared" si="3"/>
        <v>0</v>
      </c>
    </row>
    <row r="257" spans="5:10" x14ac:dyDescent="0.25">
      <c r="E257" s="2" t="s">
        <v>87</v>
      </c>
      <c r="F257" s="2" t="s">
        <v>107</v>
      </c>
      <c r="G257" s="2" t="s">
        <v>60</v>
      </c>
      <c r="H257" s="2" t="s">
        <v>2</v>
      </c>
      <c r="I257" s="4">
        <v>112874</v>
      </c>
      <c r="J257" s="4">
        <f t="shared" si="3"/>
        <v>0</v>
      </c>
    </row>
    <row r="258" spans="5:10" x14ac:dyDescent="0.25">
      <c r="E258" s="2" t="s">
        <v>87</v>
      </c>
      <c r="F258" s="2" t="s">
        <v>107</v>
      </c>
      <c r="G258" s="2" t="s">
        <v>60</v>
      </c>
      <c r="H258" s="2" t="s">
        <v>6</v>
      </c>
      <c r="I258" s="4">
        <v>243</v>
      </c>
      <c r="J258" s="4">
        <f t="shared" si="3"/>
        <v>110.07885047662973</v>
      </c>
    </row>
    <row r="259" spans="5:10" x14ac:dyDescent="0.25">
      <c r="E259" s="2" t="s">
        <v>87</v>
      </c>
      <c r="F259" s="2" t="s">
        <v>107</v>
      </c>
      <c r="G259" s="2" t="s">
        <v>60</v>
      </c>
      <c r="H259" s="2" t="s">
        <v>4</v>
      </c>
      <c r="I259" s="4">
        <v>1</v>
      </c>
      <c r="J259" s="4">
        <f t="shared" si="3"/>
        <v>0.3492184650159878</v>
      </c>
    </row>
    <row r="260" spans="5:10" x14ac:dyDescent="0.25">
      <c r="E260" s="2" t="s">
        <v>87</v>
      </c>
      <c r="F260" s="2" t="s">
        <v>107</v>
      </c>
      <c r="G260" s="2" t="s">
        <v>60</v>
      </c>
      <c r="H260" s="2" t="s">
        <v>0</v>
      </c>
      <c r="I260" s="4">
        <v>109313</v>
      </c>
      <c r="J260" s="4">
        <f t="shared" ref="J260:J323" si="4">IFERROR(I260/VLOOKUP(H260,$A$3:$B$27,2,0)*VLOOKUP(H260,$A$3:$C$27,3,0),0)</f>
        <v>0</v>
      </c>
    </row>
    <row r="261" spans="5:10" x14ac:dyDescent="0.25">
      <c r="E261" s="2" t="s">
        <v>87</v>
      </c>
      <c r="F261" s="2" t="s">
        <v>107</v>
      </c>
      <c r="G261" s="2" t="s">
        <v>60</v>
      </c>
      <c r="H261" s="2" t="s">
        <v>5</v>
      </c>
      <c r="I261" s="4">
        <v>1212</v>
      </c>
      <c r="J261" s="4">
        <f t="shared" si="4"/>
        <v>77.523554947251981</v>
      </c>
    </row>
    <row r="262" spans="5:10" x14ac:dyDescent="0.25">
      <c r="E262" s="2" t="s">
        <v>87</v>
      </c>
      <c r="F262" s="2" t="s">
        <v>61</v>
      </c>
      <c r="G262" s="2" t="s">
        <v>61</v>
      </c>
      <c r="H262" s="2" t="s">
        <v>3</v>
      </c>
      <c r="I262" s="4">
        <v>592473.00331073103</v>
      </c>
      <c r="J262" s="4">
        <f t="shared" si="4"/>
        <v>0</v>
      </c>
    </row>
    <row r="263" spans="5:10" x14ac:dyDescent="0.25">
      <c r="E263" s="2" t="s">
        <v>87</v>
      </c>
      <c r="F263" s="2" t="s">
        <v>61</v>
      </c>
      <c r="G263" s="2" t="s">
        <v>61</v>
      </c>
      <c r="H263" s="2" t="s">
        <v>1</v>
      </c>
      <c r="I263" s="4">
        <v>488219.64022083487</v>
      </c>
      <c r="J263" s="4">
        <f t="shared" si="4"/>
        <v>0</v>
      </c>
    </row>
    <row r="264" spans="5:10" x14ac:dyDescent="0.25">
      <c r="E264" s="2" t="s">
        <v>87</v>
      </c>
      <c r="F264" s="2" t="s">
        <v>61</v>
      </c>
      <c r="G264" s="2" t="s">
        <v>61</v>
      </c>
      <c r="H264" s="2" t="s">
        <v>2</v>
      </c>
      <c r="I264" s="4">
        <v>299714.65126869542</v>
      </c>
      <c r="J264" s="4">
        <f t="shared" si="4"/>
        <v>0</v>
      </c>
    </row>
    <row r="265" spans="5:10" x14ac:dyDescent="0.25">
      <c r="E265" s="2" t="s">
        <v>87</v>
      </c>
      <c r="F265" s="2" t="s">
        <v>61</v>
      </c>
      <c r="G265" s="2" t="s">
        <v>61</v>
      </c>
      <c r="H265" s="2" t="s">
        <v>6</v>
      </c>
      <c r="I265" s="4">
        <v>878.26411098496374</v>
      </c>
      <c r="J265" s="4">
        <f t="shared" si="4"/>
        <v>397.85310186051009</v>
      </c>
    </row>
    <row r="266" spans="5:10" x14ac:dyDescent="0.25">
      <c r="E266" s="2" t="s">
        <v>87</v>
      </c>
      <c r="F266" s="2" t="s">
        <v>61</v>
      </c>
      <c r="G266" s="2" t="s">
        <v>61</v>
      </c>
      <c r="H266" s="2" t="s">
        <v>4</v>
      </c>
      <c r="I266" s="4">
        <v>5.7240670240443059</v>
      </c>
      <c r="J266" s="4">
        <f t="shared" si="4"/>
        <v>1.9989498997853858</v>
      </c>
    </row>
    <row r="267" spans="5:10" x14ac:dyDescent="0.25">
      <c r="E267" s="2" t="s">
        <v>87</v>
      </c>
      <c r="F267" s="2" t="s">
        <v>61</v>
      </c>
      <c r="G267" s="2" t="s">
        <v>61</v>
      </c>
      <c r="H267" s="2" t="s">
        <v>0</v>
      </c>
      <c r="I267" s="4">
        <v>306203.4206862463</v>
      </c>
      <c r="J267" s="4">
        <f t="shared" si="4"/>
        <v>0</v>
      </c>
    </row>
    <row r="268" spans="5:10" x14ac:dyDescent="0.25">
      <c r="E268" s="2" t="s">
        <v>87</v>
      </c>
      <c r="F268" s="2" t="s">
        <v>61</v>
      </c>
      <c r="G268" s="2" t="s">
        <v>61</v>
      </c>
      <c r="H268" s="2" t="s">
        <v>5</v>
      </c>
      <c r="I268" s="4">
        <v>3223.2362777616172</v>
      </c>
      <c r="J268" s="4">
        <f t="shared" si="4"/>
        <v>206.16892300909959</v>
      </c>
    </row>
    <row r="269" spans="5:10" x14ac:dyDescent="0.25">
      <c r="E269" s="2" t="s">
        <v>87</v>
      </c>
      <c r="F269" s="2" t="s">
        <v>108</v>
      </c>
      <c r="G269" s="2" t="s">
        <v>62</v>
      </c>
      <c r="H269" s="2" t="s">
        <v>3</v>
      </c>
      <c r="I269" s="4">
        <v>38386</v>
      </c>
      <c r="J269" s="4">
        <f t="shared" si="4"/>
        <v>0</v>
      </c>
    </row>
    <row r="270" spans="5:10" x14ac:dyDescent="0.25">
      <c r="E270" s="2" t="s">
        <v>87</v>
      </c>
      <c r="F270" s="2" t="s">
        <v>108</v>
      </c>
      <c r="G270" s="2" t="s">
        <v>62</v>
      </c>
      <c r="H270" s="2" t="s">
        <v>1</v>
      </c>
      <c r="I270" s="4">
        <v>31632</v>
      </c>
      <c r="J270" s="4">
        <f t="shared" si="4"/>
        <v>0</v>
      </c>
    </row>
    <row r="271" spans="5:10" x14ac:dyDescent="0.25">
      <c r="E271" s="2" t="s">
        <v>87</v>
      </c>
      <c r="F271" s="2" t="s">
        <v>108</v>
      </c>
      <c r="G271" s="2" t="s">
        <v>62</v>
      </c>
      <c r="H271" s="2" t="s">
        <v>2</v>
      </c>
      <c r="I271" s="4">
        <v>19418</v>
      </c>
      <c r="J271" s="4">
        <f t="shared" si="4"/>
        <v>0</v>
      </c>
    </row>
    <row r="272" spans="5:10" x14ac:dyDescent="0.25">
      <c r="E272" s="2" t="s">
        <v>87</v>
      </c>
      <c r="F272" s="2" t="s">
        <v>108</v>
      </c>
      <c r="G272" s="2" t="s">
        <v>62</v>
      </c>
      <c r="H272" s="2" t="s">
        <v>6</v>
      </c>
      <c r="I272" s="4">
        <v>57</v>
      </c>
      <c r="J272" s="4">
        <f t="shared" si="4"/>
        <v>25.820964926616849</v>
      </c>
    </row>
    <row r="273" spans="5:10" x14ac:dyDescent="0.25">
      <c r="E273" s="2" t="s">
        <v>87</v>
      </c>
      <c r="F273" s="2" t="s">
        <v>108</v>
      </c>
      <c r="G273" s="2" t="s">
        <v>62</v>
      </c>
      <c r="H273" s="2" t="s">
        <v>4</v>
      </c>
      <c r="I273" s="4">
        <v>0</v>
      </c>
      <c r="J273" s="4">
        <f t="shared" si="4"/>
        <v>0</v>
      </c>
    </row>
    <row r="274" spans="5:10" x14ac:dyDescent="0.25">
      <c r="E274" s="2" t="s">
        <v>87</v>
      </c>
      <c r="F274" s="2" t="s">
        <v>108</v>
      </c>
      <c r="G274" s="2" t="s">
        <v>62</v>
      </c>
      <c r="H274" s="2" t="s">
        <v>0</v>
      </c>
      <c r="I274" s="4">
        <v>19839</v>
      </c>
      <c r="J274" s="4">
        <f t="shared" si="4"/>
        <v>0</v>
      </c>
    </row>
    <row r="275" spans="5:10" x14ac:dyDescent="0.25">
      <c r="E275" s="2" t="s">
        <v>87</v>
      </c>
      <c r="F275" s="2" t="s">
        <v>108</v>
      </c>
      <c r="G275" s="2" t="s">
        <v>62</v>
      </c>
      <c r="H275" s="2" t="s">
        <v>5</v>
      </c>
      <c r="I275" s="4">
        <v>209</v>
      </c>
      <c r="J275" s="4">
        <f t="shared" si="4"/>
        <v>13.368335795359458</v>
      </c>
    </row>
    <row r="276" spans="5:10" x14ac:dyDescent="0.25">
      <c r="E276" s="2" t="s">
        <v>87</v>
      </c>
      <c r="F276" s="2" t="s">
        <v>108</v>
      </c>
      <c r="G276" s="2" t="s">
        <v>63</v>
      </c>
      <c r="H276" s="2" t="s">
        <v>3</v>
      </c>
      <c r="I276" s="4">
        <v>38386</v>
      </c>
      <c r="J276" s="4">
        <f t="shared" si="4"/>
        <v>0</v>
      </c>
    </row>
    <row r="277" spans="5:10" x14ac:dyDescent="0.25">
      <c r="E277" s="2" t="s">
        <v>87</v>
      </c>
      <c r="F277" s="2" t="s">
        <v>108</v>
      </c>
      <c r="G277" s="2" t="s">
        <v>63</v>
      </c>
      <c r="H277" s="2" t="s">
        <v>1</v>
      </c>
      <c r="I277" s="4">
        <v>31632</v>
      </c>
      <c r="J277" s="4">
        <f t="shared" si="4"/>
        <v>0</v>
      </c>
    </row>
    <row r="278" spans="5:10" x14ac:dyDescent="0.25">
      <c r="E278" s="2" t="s">
        <v>87</v>
      </c>
      <c r="F278" s="2" t="s">
        <v>108</v>
      </c>
      <c r="G278" s="2" t="s">
        <v>63</v>
      </c>
      <c r="H278" s="2" t="s">
        <v>2</v>
      </c>
      <c r="I278" s="4">
        <v>19418</v>
      </c>
      <c r="J278" s="4">
        <f t="shared" si="4"/>
        <v>0</v>
      </c>
    </row>
    <row r="279" spans="5:10" x14ac:dyDescent="0.25">
      <c r="E279" s="2" t="s">
        <v>87</v>
      </c>
      <c r="F279" s="2" t="s">
        <v>108</v>
      </c>
      <c r="G279" s="2" t="s">
        <v>63</v>
      </c>
      <c r="H279" s="2" t="s">
        <v>6</v>
      </c>
      <c r="I279" s="4">
        <v>57</v>
      </c>
      <c r="J279" s="4">
        <f t="shared" si="4"/>
        <v>25.820964926616849</v>
      </c>
    </row>
    <row r="280" spans="5:10" x14ac:dyDescent="0.25">
      <c r="E280" s="2" t="s">
        <v>87</v>
      </c>
      <c r="F280" s="2" t="s">
        <v>108</v>
      </c>
      <c r="G280" s="2" t="s">
        <v>63</v>
      </c>
      <c r="H280" s="2" t="s">
        <v>4</v>
      </c>
      <c r="I280" s="4">
        <v>0</v>
      </c>
      <c r="J280" s="4">
        <f t="shared" si="4"/>
        <v>0</v>
      </c>
    </row>
    <row r="281" spans="5:10" x14ac:dyDescent="0.25">
      <c r="E281" s="2" t="s">
        <v>87</v>
      </c>
      <c r="F281" s="2" t="s">
        <v>108</v>
      </c>
      <c r="G281" s="2" t="s">
        <v>63</v>
      </c>
      <c r="H281" s="2" t="s">
        <v>0</v>
      </c>
      <c r="I281" s="4">
        <v>19839</v>
      </c>
      <c r="J281" s="4">
        <f t="shared" si="4"/>
        <v>0</v>
      </c>
    </row>
    <row r="282" spans="5:10" x14ac:dyDescent="0.25">
      <c r="E282" s="2" t="s">
        <v>87</v>
      </c>
      <c r="F282" s="2" t="s">
        <v>108</v>
      </c>
      <c r="G282" s="2" t="s">
        <v>63</v>
      </c>
      <c r="H282" s="2" t="s">
        <v>5</v>
      </c>
      <c r="I282" s="4">
        <v>209</v>
      </c>
      <c r="J282" s="4">
        <f t="shared" si="4"/>
        <v>13.368335795359458</v>
      </c>
    </row>
    <row r="283" spans="5:10" x14ac:dyDescent="0.25">
      <c r="E283" s="2" t="s">
        <v>86</v>
      </c>
      <c r="F283" s="2" t="s">
        <v>110</v>
      </c>
      <c r="G283" s="2" t="s">
        <v>64</v>
      </c>
      <c r="H283" s="2" t="s">
        <v>3</v>
      </c>
      <c r="I283" s="4">
        <v>1992695</v>
      </c>
      <c r="J283" s="4">
        <f t="shared" si="4"/>
        <v>0</v>
      </c>
    </row>
    <row r="284" spans="5:10" x14ac:dyDescent="0.25">
      <c r="E284" s="2" t="s">
        <v>86</v>
      </c>
      <c r="F284" s="2" t="s">
        <v>110</v>
      </c>
      <c r="G284" s="2" t="s">
        <v>64</v>
      </c>
      <c r="H284" s="2" t="s">
        <v>1</v>
      </c>
      <c r="I284" s="4">
        <v>2216399</v>
      </c>
      <c r="J284" s="4">
        <f t="shared" si="4"/>
        <v>0</v>
      </c>
    </row>
    <row r="285" spans="5:10" x14ac:dyDescent="0.25">
      <c r="E285" s="2" t="s">
        <v>86</v>
      </c>
      <c r="F285" s="2" t="s">
        <v>110</v>
      </c>
      <c r="G285" s="2" t="s">
        <v>64</v>
      </c>
      <c r="H285" s="2" t="s">
        <v>2</v>
      </c>
      <c r="I285" s="4">
        <v>693500</v>
      </c>
      <c r="J285" s="4">
        <f t="shared" si="4"/>
        <v>0</v>
      </c>
    </row>
    <row r="286" spans="5:10" x14ac:dyDescent="0.25">
      <c r="E286" s="2" t="s">
        <v>86</v>
      </c>
      <c r="F286" s="2" t="s">
        <v>110</v>
      </c>
      <c r="G286" s="2" t="s">
        <v>64</v>
      </c>
      <c r="H286" s="2" t="s">
        <v>0</v>
      </c>
      <c r="I286" s="4">
        <v>33596</v>
      </c>
      <c r="J286" s="4">
        <f t="shared" si="4"/>
        <v>0</v>
      </c>
    </row>
    <row r="287" spans="5:10" x14ac:dyDescent="0.25">
      <c r="E287" s="2" t="s">
        <v>86</v>
      </c>
      <c r="F287" s="2" t="s">
        <v>110</v>
      </c>
      <c r="G287" s="2" t="s">
        <v>64</v>
      </c>
      <c r="H287" s="2" t="s">
        <v>5</v>
      </c>
      <c r="I287" s="4">
        <v>63810</v>
      </c>
      <c r="J287" s="4">
        <f t="shared" si="4"/>
        <v>4081.5000339803209</v>
      </c>
    </row>
    <row r="288" spans="5:10" x14ac:dyDescent="0.25">
      <c r="E288" s="2" t="s">
        <v>86</v>
      </c>
      <c r="F288" s="2" t="s">
        <v>111</v>
      </c>
      <c r="G288" s="2" t="s">
        <v>65</v>
      </c>
      <c r="H288" s="2" t="s">
        <v>3</v>
      </c>
      <c r="I288" s="4">
        <v>13206696</v>
      </c>
      <c r="J288" s="4">
        <f t="shared" si="4"/>
        <v>0</v>
      </c>
    </row>
    <row r="289" spans="5:10" x14ac:dyDescent="0.25">
      <c r="E289" s="2" t="s">
        <v>86</v>
      </c>
      <c r="F289" s="2" t="s">
        <v>111</v>
      </c>
      <c r="G289" s="2" t="s">
        <v>65</v>
      </c>
      <c r="H289" s="2" t="s">
        <v>1</v>
      </c>
      <c r="I289" s="4">
        <v>14689304</v>
      </c>
      <c r="J289" s="4">
        <f t="shared" si="4"/>
        <v>0</v>
      </c>
    </row>
    <row r="290" spans="5:10" x14ac:dyDescent="0.25">
      <c r="E290" s="2" t="s">
        <v>86</v>
      </c>
      <c r="F290" s="2" t="s">
        <v>109</v>
      </c>
      <c r="G290" s="2" t="s">
        <v>66</v>
      </c>
      <c r="H290" s="2" t="s">
        <v>0</v>
      </c>
      <c r="I290" s="4">
        <v>9500000</v>
      </c>
      <c r="J290" s="4">
        <f t="shared" si="4"/>
        <v>0</v>
      </c>
    </row>
    <row r="291" spans="5:10" x14ac:dyDescent="0.25">
      <c r="E291" s="2" t="s">
        <v>86</v>
      </c>
      <c r="F291" s="2" t="s">
        <v>109</v>
      </c>
      <c r="G291" s="2" t="s">
        <v>67</v>
      </c>
      <c r="H291" s="2" t="s">
        <v>0</v>
      </c>
      <c r="I291" s="4">
        <v>15000000</v>
      </c>
      <c r="J291" s="4">
        <f t="shared" si="4"/>
        <v>0</v>
      </c>
    </row>
    <row r="292" spans="5:10" x14ac:dyDescent="0.25">
      <c r="E292" s="2" t="s">
        <v>86</v>
      </c>
      <c r="F292" s="2" t="s">
        <v>102</v>
      </c>
      <c r="G292" s="2" t="s">
        <v>68</v>
      </c>
      <c r="H292" s="2" t="s">
        <v>3</v>
      </c>
      <c r="I292" s="4">
        <v>9653514</v>
      </c>
      <c r="J292" s="4">
        <f t="shared" si="4"/>
        <v>0</v>
      </c>
    </row>
    <row r="293" spans="5:10" x14ac:dyDescent="0.25">
      <c r="E293" s="2" t="s">
        <v>86</v>
      </c>
      <c r="F293" s="2" t="s">
        <v>102</v>
      </c>
      <c r="G293" s="2" t="s">
        <v>68</v>
      </c>
      <c r="H293" s="2" t="s">
        <v>1</v>
      </c>
      <c r="I293" s="4">
        <v>10618829</v>
      </c>
      <c r="J293" s="4">
        <f t="shared" si="4"/>
        <v>0</v>
      </c>
    </row>
    <row r="294" spans="5:10" x14ac:dyDescent="0.25">
      <c r="E294" s="2" t="s">
        <v>86</v>
      </c>
      <c r="F294" s="2" t="s">
        <v>102</v>
      </c>
      <c r="G294" s="2" t="s">
        <v>68</v>
      </c>
      <c r="H294" s="2" t="s">
        <v>9</v>
      </c>
      <c r="I294" s="4">
        <v>5316533</v>
      </c>
      <c r="J294" s="4">
        <f t="shared" si="4"/>
        <v>632664.50546770275</v>
      </c>
    </row>
    <row r="295" spans="5:10" x14ac:dyDescent="0.25">
      <c r="E295" s="2" t="s">
        <v>86</v>
      </c>
      <c r="F295" s="2" t="s">
        <v>102</v>
      </c>
      <c r="G295" s="2" t="s">
        <v>68</v>
      </c>
      <c r="H295" s="2" t="s">
        <v>0</v>
      </c>
      <c r="I295" s="4">
        <v>162753</v>
      </c>
      <c r="J295" s="4">
        <f t="shared" si="4"/>
        <v>0</v>
      </c>
    </row>
    <row r="296" spans="5:10" x14ac:dyDescent="0.25">
      <c r="E296" s="2" t="s">
        <v>86</v>
      </c>
      <c r="F296" s="2" t="s">
        <v>102</v>
      </c>
      <c r="G296" s="2" t="s">
        <v>68</v>
      </c>
      <c r="H296" s="2" t="s">
        <v>5</v>
      </c>
      <c r="I296" s="4">
        <v>510480</v>
      </c>
      <c r="J296" s="4">
        <f t="shared" si="4"/>
        <v>32652.000271842568</v>
      </c>
    </row>
    <row r="297" spans="5:10" x14ac:dyDescent="0.25">
      <c r="E297" s="2" t="s">
        <v>86</v>
      </c>
      <c r="F297" s="2" t="s">
        <v>102</v>
      </c>
      <c r="G297" s="2" t="s">
        <v>68</v>
      </c>
      <c r="H297" s="2" t="s">
        <v>12</v>
      </c>
      <c r="I297" s="4">
        <v>1826155</v>
      </c>
      <c r="J297" s="4">
        <f t="shared" si="4"/>
        <v>381897.92637697014</v>
      </c>
    </row>
    <row r="298" spans="5:10" x14ac:dyDescent="0.25">
      <c r="E298" s="2" t="s">
        <v>86</v>
      </c>
      <c r="F298" s="2" t="s">
        <v>102</v>
      </c>
      <c r="G298" s="2" t="s">
        <v>68</v>
      </c>
      <c r="H298" s="2" t="s">
        <v>22</v>
      </c>
      <c r="I298" s="4">
        <v>201609</v>
      </c>
      <c r="J298" s="4">
        <f t="shared" si="4"/>
        <v>38185.441877092082</v>
      </c>
    </row>
    <row r="299" spans="5:10" x14ac:dyDescent="0.25">
      <c r="E299" s="2" t="s">
        <v>86</v>
      </c>
      <c r="F299" s="2" t="s">
        <v>102</v>
      </c>
      <c r="G299" s="2" t="s">
        <v>68</v>
      </c>
      <c r="H299" s="2" t="s">
        <v>19</v>
      </c>
      <c r="I299" s="4">
        <v>487457</v>
      </c>
      <c r="J299" s="4">
        <f t="shared" si="4"/>
        <v>6591.3812518888817</v>
      </c>
    </row>
    <row r="300" spans="5:10" x14ac:dyDescent="0.25">
      <c r="E300" s="2" t="s">
        <v>86</v>
      </c>
      <c r="F300" s="2" t="s">
        <v>102</v>
      </c>
      <c r="G300" s="2" t="s">
        <v>68</v>
      </c>
      <c r="H300" s="2" t="s">
        <v>20</v>
      </c>
      <c r="I300" s="4">
        <v>627089</v>
      </c>
      <c r="J300" s="4">
        <f t="shared" si="4"/>
        <v>438820.81212846405</v>
      </c>
    </row>
    <row r="301" spans="5:10" x14ac:dyDescent="0.25">
      <c r="E301" s="2" t="s">
        <v>86</v>
      </c>
      <c r="F301" s="2" t="s">
        <v>102</v>
      </c>
      <c r="G301" s="2" t="s">
        <v>68</v>
      </c>
      <c r="H301" s="2" t="s">
        <v>69</v>
      </c>
      <c r="I301" s="4">
        <v>1324858</v>
      </c>
      <c r="J301" s="4">
        <f t="shared" si="4"/>
        <v>1256775.6690828304</v>
      </c>
    </row>
    <row r="302" spans="5:10" x14ac:dyDescent="0.25">
      <c r="E302" s="2" t="s">
        <v>86</v>
      </c>
      <c r="F302" s="2" t="s">
        <v>102</v>
      </c>
      <c r="G302" s="2" t="s">
        <v>68</v>
      </c>
      <c r="H302" s="2" t="s">
        <v>8</v>
      </c>
      <c r="I302" s="4">
        <v>2499752</v>
      </c>
      <c r="J302" s="4">
        <f t="shared" si="4"/>
        <v>1537755.4379314517</v>
      </c>
    </row>
    <row r="303" spans="5:10" x14ac:dyDescent="0.25">
      <c r="E303" s="2" t="s">
        <v>86</v>
      </c>
      <c r="F303" s="2" t="s">
        <v>102</v>
      </c>
      <c r="G303" s="2" t="s">
        <v>68</v>
      </c>
      <c r="H303" s="2" t="s">
        <v>14</v>
      </c>
      <c r="I303" s="4">
        <v>1990199</v>
      </c>
      <c r="J303" s="4">
        <f t="shared" si="4"/>
        <v>491743.18636105501</v>
      </c>
    </row>
    <row r="304" spans="5:10" x14ac:dyDescent="0.25">
      <c r="E304" s="2" t="s">
        <v>86</v>
      </c>
      <c r="F304" s="2" t="s">
        <v>102</v>
      </c>
      <c r="G304" s="2" t="s">
        <v>68</v>
      </c>
      <c r="H304" s="2" t="s">
        <v>13</v>
      </c>
      <c r="I304" s="4">
        <v>3100551</v>
      </c>
      <c r="J304" s="4">
        <f t="shared" si="4"/>
        <v>1663446.8918617042</v>
      </c>
    </row>
    <row r="305" spans="5:10" x14ac:dyDescent="0.25">
      <c r="E305" s="2" t="s">
        <v>86</v>
      </c>
      <c r="F305" s="2" t="s">
        <v>102</v>
      </c>
      <c r="G305" s="2" t="s">
        <v>68</v>
      </c>
      <c r="H305" s="2" t="s">
        <v>21</v>
      </c>
      <c r="I305" s="4">
        <v>1561815</v>
      </c>
      <c r="J305" s="4">
        <f t="shared" si="4"/>
        <v>8455.8320422874531</v>
      </c>
    </row>
    <row r="306" spans="5:10" x14ac:dyDescent="0.25">
      <c r="E306" s="2" t="s">
        <v>86</v>
      </c>
      <c r="F306" s="2" t="s">
        <v>102</v>
      </c>
      <c r="G306" s="2" t="s">
        <v>68</v>
      </c>
      <c r="H306" s="2" t="s">
        <v>70</v>
      </c>
      <c r="I306" s="4">
        <v>118406</v>
      </c>
      <c r="J306" s="4">
        <f t="shared" si="4"/>
        <v>382.95473139143189</v>
      </c>
    </row>
    <row r="307" spans="5:10" x14ac:dyDescent="0.25">
      <c r="E307" s="2" t="s">
        <v>86</v>
      </c>
      <c r="F307" s="2" t="s">
        <v>105</v>
      </c>
      <c r="G307" s="2" t="s">
        <v>71</v>
      </c>
      <c r="H307" s="2" t="s">
        <v>3</v>
      </c>
      <c r="I307" s="4">
        <v>13799215</v>
      </c>
      <c r="J307" s="4">
        <f t="shared" si="4"/>
        <v>0</v>
      </c>
    </row>
    <row r="308" spans="5:10" x14ac:dyDescent="0.25">
      <c r="E308" s="2" t="s">
        <v>86</v>
      </c>
      <c r="F308" s="2" t="s">
        <v>105</v>
      </c>
      <c r="G308" s="2" t="s">
        <v>71</v>
      </c>
      <c r="H308" s="2" t="s">
        <v>1</v>
      </c>
      <c r="I308" s="4">
        <v>15348341</v>
      </c>
      <c r="J308" s="4">
        <f t="shared" si="4"/>
        <v>0</v>
      </c>
    </row>
    <row r="309" spans="5:10" x14ac:dyDescent="0.25">
      <c r="E309" s="2" t="s">
        <v>86</v>
      </c>
      <c r="F309" s="2" t="s">
        <v>105</v>
      </c>
      <c r="G309" s="2" t="s">
        <v>71</v>
      </c>
      <c r="H309" s="2" t="s">
        <v>0</v>
      </c>
      <c r="I309" s="4">
        <v>232647</v>
      </c>
      <c r="J309" s="4">
        <f t="shared" si="4"/>
        <v>0</v>
      </c>
    </row>
    <row r="310" spans="5:10" x14ac:dyDescent="0.25">
      <c r="E310" s="13" t="s">
        <v>86</v>
      </c>
      <c r="F310" s="13" t="s">
        <v>105</v>
      </c>
      <c r="G310" s="13" t="s">
        <v>71</v>
      </c>
      <c r="H310" s="13" t="s">
        <v>5</v>
      </c>
      <c r="I310" s="14">
        <v>379797</v>
      </c>
      <c r="J310" s="4">
        <f t="shared" si="4"/>
        <v>24293.080526651371</v>
      </c>
    </row>
    <row r="311" spans="5:10" x14ac:dyDescent="0.25">
      <c r="E311" s="13" t="s">
        <v>86</v>
      </c>
      <c r="F311" s="13" t="s">
        <v>72</v>
      </c>
      <c r="G311" s="13" t="s">
        <v>72</v>
      </c>
      <c r="H311" s="13" t="s">
        <v>7</v>
      </c>
      <c r="I311" s="14">
        <v>5115000</v>
      </c>
      <c r="J311" s="4">
        <f t="shared" si="4"/>
        <v>0</v>
      </c>
    </row>
    <row r="312" spans="5:10" x14ac:dyDescent="0.25">
      <c r="E312" s="13" t="s">
        <v>86</v>
      </c>
      <c r="F312" s="13" t="s">
        <v>112</v>
      </c>
      <c r="G312" s="13" t="s">
        <v>73</v>
      </c>
      <c r="H312" s="13" t="s">
        <v>3</v>
      </c>
      <c r="I312" s="14">
        <v>13349197</v>
      </c>
      <c r="J312" s="4">
        <f t="shared" si="4"/>
        <v>0</v>
      </c>
    </row>
    <row r="313" spans="5:10" x14ac:dyDescent="0.25">
      <c r="E313" s="13" t="s">
        <v>86</v>
      </c>
      <c r="F313" s="13" t="s">
        <v>112</v>
      </c>
      <c r="G313" s="13" t="s">
        <v>73</v>
      </c>
      <c r="H313" s="13" t="s">
        <v>1</v>
      </c>
      <c r="I313" s="14">
        <v>14847803</v>
      </c>
      <c r="J313" s="4">
        <f t="shared" si="4"/>
        <v>0</v>
      </c>
    </row>
    <row r="314" spans="5:10" x14ac:dyDescent="0.25">
      <c r="E314" s="13" t="s">
        <v>86</v>
      </c>
      <c r="F314" s="13" t="s">
        <v>113</v>
      </c>
      <c r="G314" s="13" t="s">
        <v>74</v>
      </c>
      <c r="H314" s="13" t="s">
        <v>3</v>
      </c>
      <c r="I314" s="14">
        <v>16833651</v>
      </c>
      <c r="J314" s="4">
        <f t="shared" si="4"/>
        <v>0</v>
      </c>
    </row>
    <row r="315" spans="5:10" x14ac:dyDescent="0.25">
      <c r="E315" s="13" t="s">
        <v>86</v>
      </c>
      <c r="F315" s="13" t="s">
        <v>113</v>
      </c>
      <c r="G315" s="13" t="s">
        <v>74</v>
      </c>
      <c r="H315" s="13" t="s">
        <v>1</v>
      </c>
      <c r="I315" s="14">
        <v>18723429</v>
      </c>
      <c r="J315" s="4">
        <f t="shared" si="4"/>
        <v>0</v>
      </c>
    </row>
    <row r="316" spans="5:10" x14ac:dyDescent="0.25">
      <c r="E316" s="13" t="s">
        <v>86</v>
      </c>
      <c r="F316" s="13" t="s">
        <v>113</v>
      </c>
      <c r="G316" s="13" t="s">
        <v>74</v>
      </c>
      <c r="H316" s="13" t="s">
        <v>0</v>
      </c>
      <c r="I316" s="14">
        <v>283806</v>
      </c>
      <c r="J316" s="4">
        <f t="shared" si="4"/>
        <v>0</v>
      </c>
    </row>
    <row r="317" spans="5:10" x14ac:dyDescent="0.25">
      <c r="E317" s="13" t="s">
        <v>86</v>
      </c>
      <c r="F317" s="13" t="s">
        <v>113</v>
      </c>
      <c r="G317" s="13" t="s">
        <v>74</v>
      </c>
      <c r="H317" s="13" t="s">
        <v>5</v>
      </c>
      <c r="I317" s="14">
        <v>463314</v>
      </c>
      <c r="J317" s="4">
        <f t="shared" si="4"/>
        <v>29635.105888474511</v>
      </c>
    </row>
    <row r="318" spans="5:10" x14ac:dyDescent="0.25">
      <c r="E318" s="13" t="s">
        <v>86</v>
      </c>
      <c r="F318" s="13" t="s">
        <v>109</v>
      </c>
      <c r="G318" s="13" t="s">
        <v>75</v>
      </c>
      <c r="H318" s="13" t="s">
        <v>0</v>
      </c>
      <c r="I318" s="14">
        <v>9200000</v>
      </c>
      <c r="J318" s="4">
        <f t="shared" si="4"/>
        <v>0</v>
      </c>
    </row>
    <row r="319" spans="5:10" x14ac:dyDescent="0.25">
      <c r="E319" s="13" t="s">
        <v>86</v>
      </c>
      <c r="F319" s="13" t="s">
        <v>111</v>
      </c>
      <c r="G319" s="13" t="s">
        <v>76</v>
      </c>
      <c r="H319" s="13" t="s">
        <v>11</v>
      </c>
      <c r="I319" s="14">
        <v>1670679</v>
      </c>
      <c r="J319" s="4">
        <f t="shared" si="4"/>
        <v>347742.78027385299</v>
      </c>
    </row>
    <row r="320" spans="5:10" x14ac:dyDescent="0.25">
      <c r="E320" s="13" t="s">
        <v>86</v>
      </c>
      <c r="F320" s="13" t="s">
        <v>111</v>
      </c>
      <c r="G320" s="13" t="s">
        <v>77</v>
      </c>
      <c r="H320" s="13" t="s">
        <v>10</v>
      </c>
      <c r="I320" s="14">
        <v>9007066</v>
      </c>
      <c r="J320" s="4">
        <f t="shared" si="4"/>
        <v>877019.54476349254</v>
      </c>
    </row>
    <row r="321" spans="5:10" x14ac:dyDescent="0.25">
      <c r="E321" s="13" t="s">
        <v>86</v>
      </c>
      <c r="F321" s="13" t="s">
        <v>116</v>
      </c>
      <c r="G321" s="13" t="s">
        <v>78</v>
      </c>
      <c r="H321" s="13" t="s">
        <v>7</v>
      </c>
      <c r="I321" s="14">
        <v>4500000</v>
      </c>
      <c r="J321" s="4">
        <f t="shared" si="4"/>
        <v>0</v>
      </c>
    </row>
    <row r="322" spans="5:10" x14ac:dyDescent="0.25">
      <c r="E322" s="13" t="s">
        <v>86</v>
      </c>
      <c r="F322" s="13" t="s">
        <v>105</v>
      </c>
      <c r="G322" s="13" t="s">
        <v>79</v>
      </c>
      <c r="H322" s="13" t="s">
        <v>5</v>
      </c>
      <c r="I322" s="14">
        <v>109115</v>
      </c>
      <c r="J322" s="4">
        <f t="shared" si="4"/>
        <v>6979.3586617734318</v>
      </c>
    </row>
    <row r="323" spans="5:10" x14ac:dyDescent="0.25">
      <c r="E323" s="13" t="s">
        <v>86</v>
      </c>
      <c r="F323" s="13" t="s">
        <v>105</v>
      </c>
      <c r="G323" s="13" t="s">
        <v>79</v>
      </c>
      <c r="H323" s="13" t="s">
        <v>0</v>
      </c>
      <c r="I323" s="14">
        <v>30681</v>
      </c>
      <c r="J323" s="4">
        <f t="shared" si="4"/>
        <v>0</v>
      </c>
    </row>
    <row r="324" spans="5:10" x14ac:dyDescent="0.25">
      <c r="E324" s="13" t="s">
        <v>86</v>
      </c>
      <c r="F324" s="13" t="s">
        <v>105</v>
      </c>
      <c r="G324" s="13" t="s">
        <v>79</v>
      </c>
      <c r="H324" s="13" t="s">
        <v>3</v>
      </c>
      <c r="I324" s="14">
        <v>1819812</v>
      </c>
      <c r="J324" s="4">
        <f t="shared" ref="J324:J339" si="5">IFERROR(I324/VLOOKUP(H324,$A$3:$B$27,2,0)*VLOOKUP(H324,$A$3:$C$27,3,0),0)</f>
        <v>0</v>
      </c>
    </row>
    <row r="325" spans="5:10" x14ac:dyDescent="0.25">
      <c r="E325" s="13" t="s">
        <v>86</v>
      </c>
      <c r="F325" s="13" t="s">
        <v>105</v>
      </c>
      <c r="G325" s="13" t="s">
        <v>79</v>
      </c>
      <c r="H325" s="13" t="s">
        <v>1</v>
      </c>
      <c r="I325" s="14">
        <v>2024108</v>
      </c>
      <c r="J325" s="4">
        <f t="shared" si="5"/>
        <v>0</v>
      </c>
    </row>
    <row r="326" spans="5:10" x14ac:dyDescent="0.25">
      <c r="E326" s="2" t="s">
        <v>86</v>
      </c>
      <c r="F326" s="2" t="s">
        <v>105</v>
      </c>
      <c r="G326" s="2" t="s">
        <v>79</v>
      </c>
      <c r="H326" s="2" t="s">
        <v>2</v>
      </c>
      <c r="I326" s="4">
        <v>1185886</v>
      </c>
      <c r="J326" s="4">
        <f t="shared" si="5"/>
        <v>0</v>
      </c>
    </row>
    <row r="327" spans="5:10" x14ac:dyDescent="0.25">
      <c r="E327" s="2" t="s">
        <v>86</v>
      </c>
      <c r="F327" s="2" t="s">
        <v>105</v>
      </c>
      <c r="G327" s="2" t="s">
        <v>79</v>
      </c>
      <c r="H327" s="2" t="s">
        <v>4</v>
      </c>
      <c r="I327" s="4">
        <v>54942</v>
      </c>
      <c r="J327" s="4">
        <f t="shared" si="5"/>
        <v>19186.760904908402</v>
      </c>
    </row>
    <row r="328" spans="5:10" x14ac:dyDescent="0.25">
      <c r="E328" s="2" t="s">
        <v>86</v>
      </c>
      <c r="F328" s="2" t="s">
        <v>105</v>
      </c>
      <c r="G328" s="2" t="s">
        <v>79</v>
      </c>
      <c r="H328" s="2" t="s">
        <v>6</v>
      </c>
      <c r="I328" s="4">
        <v>3325456</v>
      </c>
      <c r="J328" s="4">
        <f t="shared" si="5"/>
        <v>1506429.5217720624</v>
      </c>
    </row>
    <row r="329" spans="5:10" x14ac:dyDescent="0.25">
      <c r="E329" s="2" t="s">
        <v>86</v>
      </c>
      <c r="F329" s="2" t="s">
        <v>102</v>
      </c>
      <c r="G329" s="2" t="s">
        <v>80</v>
      </c>
      <c r="H329" s="2" t="s">
        <v>0</v>
      </c>
      <c r="I329" s="4">
        <v>25000000</v>
      </c>
      <c r="J329" s="4">
        <f t="shared" si="5"/>
        <v>0</v>
      </c>
    </row>
    <row r="330" spans="5:10" x14ac:dyDescent="0.25">
      <c r="E330" s="2" t="s">
        <v>86</v>
      </c>
      <c r="F330" s="2" t="s">
        <v>109</v>
      </c>
      <c r="G330" s="2" t="s">
        <v>81</v>
      </c>
      <c r="H330" s="2" t="s">
        <v>10</v>
      </c>
      <c r="I330" s="4">
        <v>3000000</v>
      </c>
      <c r="J330" s="4">
        <f t="shared" si="5"/>
        <v>292110.50904817146</v>
      </c>
    </row>
    <row r="331" spans="5:10" x14ac:dyDescent="0.25">
      <c r="E331" s="2" t="s">
        <v>86</v>
      </c>
      <c r="F331" s="2" t="s">
        <v>111</v>
      </c>
      <c r="G331" s="2" t="s">
        <v>82</v>
      </c>
      <c r="H331" s="2" t="s">
        <v>20</v>
      </c>
      <c r="I331" s="4">
        <v>437333</v>
      </c>
      <c r="J331" s="4">
        <f t="shared" si="5"/>
        <v>306034.42610311712</v>
      </c>
    </row>
    <row r="332" spans="5:10" x14ac:dyDescent="0.25">
      <c r="E332" s="2" t="s">
        <v>86</v>
      </c>
      <c r="F332" s="2" t="s">
        <v>111</v>
      </c>
      <c r="G332" s="2" t="s">
        <v>83</v>
      </c>
      <c r="H332" s="2" t="s">
        <v>0</v>
      </c>
      <c r="I332" s="4">
        <v>23568419</v>
      </c>
      <c r="J332" s="4">
        <f t="shared" si="5"/>
        <v>0</v>
      </c>
    </row>
    <row r="333" spans="5:10" x14ac:dyDescent="0.25">
      <c r="E333" s="2" t="s">
        <v>86</v>
      </c>
      <c r="F333" s="2" t="s">
        <v>114</v>
      </c>
      <c r="G333" s="2" t="s">
        <v>84</v>
      </c>
      <c r="H333" s="2" t="s">
        <v>15</v>
      </c>
      <c r="I333" s="4">
        <v>506680</v>
      </c>
      <c r="J333" s="4">
        <f t="shared" si="5"/>
        <v>22662.268084573316</v>
      </c>
    </row>
    <row r="334" spans="5:10" x14ac:dyDescent="0.25">
      <c r="E334" s="2" t="s">
        <v>86</v>
      </c>
      <c r="F334" s="2" t="s">
        <v>114</v>
      </c>
      <c r="G334" s="2" t="s">
        <v>84</v>
      </c>
      <c r="H334" s="2" t="s">
        <v>18</v>
      </c>
      <c r="I334" s="4">
        <v>192565</v>
      </c>
      <c r="J334" s="4">
        <f t="shared" si="5"/>
        <v>318054.75153634802</v>
      </c>
    </row>
    <row r="335" spans="5:10" x14ac:dyDescent="0.25">
      <c r="E335" s="2" t="s">
        <v>86</v>
      </c>
      <c r="F335" s="2" t="s">
        <v>114</v>
      </c>
      <c r="G335" s="2" t="s">
        <v>84</v>
      </c>
      <c r="H335" s="2" t="s">
        <v>17</v>
      </c>
      <c r="I335" s="4">
        <v>2279531</v>
      </c>
      <c r="J335" s="4">
        <f t="shared" si="5"/>
        <v>546807.94137273496</v>
      </c>
    </row>
    <row r="336" spans="5:10" x14ac:dyDescent="0.25">
      <c r="E336" s="2" t="s">
        <v>86</v>
      </c>
      <c r="F336" s="2" t="s">
        <v>114</v>
      </c>
      <c r="G336" s="2" t="s">
        <v>84</v>
      </c>
      <c r="H336" s="2" t="s">
        <v>16</v>
      </c>
      <c r="I336" s="4">
        <v>157116</v>
      </c>
      <c r="J336" s="4">
        <f t="shared" si="5"/>
        <v>31613.676015048266</v>
      </c>
    </row>
    <row r="337" spans="5:10" x14ac:dyDescent="0.25">
      <c r="E337" s="2" t="s">
        <v>86</v>
      </c>
      <c r="F337" s="2" t="s">
        <v>114</v>
      </c>
      <c r="G337" s="2" t="s">
        <v>84</v>
      </c>
      <c r="H337" s="2" t="s">
        <v>23</v>
      </c>
      <c r="I337" s="4">
        <v>4268</v>
      </c>
      <c r="J337" s="4">
        <f t="shared" si="5"/>
        <v>808.4285031431931</v>
      </c>
    </row>
    <row r="338" spans="5:10" x14ac:dyDescent="0.25">
      <c r="E338" s="2" t="s">
        <v>86</v>
      </c>
      <c r="F338" s="2" t="s">
        <v>114</v>
      </c>
      <c r="G338" s="2" t="s">
        <v>85</v>
      </c>
      <c r="H338" s="2" t="s">
        <v>3</v>
      </c>
      <c r="I338" s="4">
        <v>15790000</v>
      </c>
      <c r="J338" s="4">
        <f t="shared" si="5"/>
        <v>0</v>
      </c>
    </row>
    <row r="339" spans="5:10" x14ac:dyDescent="0.25">
      <c r="E339" s="2" t="s">
        <v>86</v>
      </c>
      <c r="F339" s="2" t="s">
        <v>114</v>
      </c>
      <c r="G339" s="2" t="s">
        <v>85</v>
      </c>
      <c r="H339" s="2" t="s">
        <v>0</v>
      </c>
      <c r="I339" s="4">
        <v>7800000</v>
      </c>
      <c r="J339" s="4">
        <f t="shared" si="5"/>
        <v>0</v>
      </c>
    </row>
    <row r="340" spans="5:10" x14ac:dyDescent="0.25">
      <c r="I340" s="3">
        <f>SUM(I3:I339)</f>
        <v>1146700303.3648701</v>
      </c>
      <c r="J340" s="3">
        <f>SUM(J3:J339)</f>
        <v>11088703.371033285</v>
      </c>
    </row>
    <row r="341" spans="5:10" x14ac:dyDescent="0.25">
      <c r="J341" s="1"/>
    </row>
  </sheetData>
  <autoFilter ref="E2:J34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31"/>
  <sheetViews>
    <sheetView tabSelected="1" workbookViewId="0">
      <selection activeCell="E5" sqref="E5"/>
    </sheetView>
  </sheetViews>
  <sheetFormatPr baseColWidth="10" defaultRowHeight="15" x14ac:dyDescent="0.25"/>
  <cols>
    <col min="2" max="2" width="19.140625" bestFit="1" customWidth="1"/>
    <col min="3" max="3" width="18.140625" bestFit="1" customWidth="1"/>
  </cols>
  <sheetData>
    <row r="1" spans="1:3" x14ac:dyDescent="0.25">
      <c r="A1" s="15">
        <f>Distribución_Reactivos_Dic19!A1</f>
        <v>43800</v>
      </c>
      <c r="B1" s="8" t="s">
        <v>92</v>
      </c>
      <c r="C1" s="8" t="s">
        <v>94</v>
      </c>
    </row>
    <row r="2" spans="1:3" x14ac:dyDescent="0.25">
      <c r="B2" s="9" t="s">
        <v>96</v>
      </c>
      <c r="C2" s="10">
        <f>SUMIF(Distribución_Reactivos_Dic19!$F$3:$F$339,RESUMEN!B2,Distribución_Reactivos_Dic19!$J$3:$J$339)</f>
        <v>1755.0587570898301</v>
      </c>
    </row>
    <row r="3" spans="1:3" x14ac:dyDescent="0.25">
      <c r="B3" s="9" t="s">
        <v>97</v>
      </c>
      <c r="C3" s="10">
        <f>SUMIF(Distribución_Reactivos_Dic19!$F$3:$F$339,RESUMEN!B3,Distribución_Reactivos_Dic19!$J$3:$J$339)</f>
        <v>200.26411957162253</v>
      </c>
    </row>
    <row r="4" spans="1:3" x14ac:dyDescent="0.25">
      <c r="B4" s="9" t="s">
        <v>27</v>
      </c>
      <c r="C4" s="10">
        <f>SUMIF(Distribución_Reactivos_Dic19!$F$3:$F$339,RESUMEN!B4,Distribución_Reactivos_Dic19!$J$3:$J$339)</f>
        <v>2217.1424481336971</v>
      </c>
    </row>
    <row r="5" spans="1:3" x14ac:dyDescent="0.25">
      <c r="B5" s="9" t="s">
        <v>98</v>
      </c>
      <c r="C5" s="10">
        <f>SUMIF(Distribución_Reactivos_Dic19!$F$3:$F$339,RESUMEN!B5,Distribución_Reactivos_Dic19!$J$3:$J$339)</f>
        <v>4563.9577322767245</v>
      </c>
    </row>
    <row r="6" spans="1:3" x14ac:dyDescent="0.25">
      <c r="B6" s="9" t="s">
        <v>31</v>
      </c>
      <c r="C6" s="10">
        <f>SUMIF(Distribución_Reactivos_Dic19!$F$3:$F$339,RESUMEN!B6,Distribución_Reactivos_Dic19!$J$3:$J$339)</f>
        <v>757.52621846174407</v>
      </c>
    </row>
    <row r="7" spans="1:3" x14ac:dyDescent="0.25">
      <c r="B7" s="9" t="s">
        <v>99</v>
      </c>
      <c r="C7" s="10">
        <f>SUMIF(Distribución_Reactivos_Dic19!$F$3:$F$339,RESUMEN!B7,Distribución_Reactivos_Dic19!$J$3:$J$339)</f>
        <v>1103.3008737906348</v>
      </c>
    </row>
    <row r="8" spans="1:3" x14ac:dyDescent="0.25">
      <c r="B8" s="9" t="s">
        <v>100</v>
      </c>
      <c r="C8" s="10">
        <f>SUMIF(Distribución_Reactivos_Dic19!$F$3:$F$339,RESUMEN!B8,Distribución_Reactivos_Dic19!$J$3:$J$339)</f>
        <v>309.26931312660918</v>
      </c>
    </row>
    <row r="9" spans="1:3" x14ac:dyDescent="0.25">
      <c r="B9" s="9" t="s">
        <v>38</v>
      </c>
      <c r="C9" s="10">
        <f>SUMIF(Distribución_Reactivos_Dic19!$F$3:$F$339,RESUMEN!B9,Distribución_Reactivos_Dic19!$J$3:$J$339)</f>
        <v>157.04245802375684</v>
      </c>
    </row>
    <row r="10" spans="1:3" x14ac:dyDescent="0.25">
      <c r="B10" s="9" t="s">
        <v>39</v>
      </c>
      <c r="C10" s="10">
        <f>SUMIF(Distribución_Reactivos_Dic19!$F$3:$F$339,RESUMEN!B10,Distribución_Reactivos_Dic19!$J$3:$J$339)</f>
        <v>745.87939088664916</v>
      </c>
    </row>
    <row r="11" spans="1:3" x14ac:dyDescent="0.25">
      <c r="B11" s="9" t="s">
        <v>101</v>
      </c>
      <c r="C11" s="10">
        <f>SUMIF(Distribución_Reactivos_Dic19!$F$3:$F$339,RESUMEN!B11,Distribución_Reactivos_Dic19!$J$3:$J$339)</f>
        <v>39330.683762782122</v>
      </c>
    </row>
    <row r="12" spans="1:3" x14ac:dyDescent="0.25">
      <c r="B12" s="9" t="s">
        <v>41</v>
      </c>
      <c r="C12" s="10">
        <f>SUMIF(Distribución_Reactivos_Dic19!$F$3:$F$339,RESUMEN!B12,Distribución_Reactivos_Dic19!$J$3:$J$339)</f>
        <v>7391.1641107307796</v>
      </c>
    </row>
    <row r="13" spans="1:3" x14ac:dyDescent="0.25">
      <c r="B13" s="9" t="s">
        <v>102</v>
      </c>
      <c r="C13" s="10">
        <f>SUMIF(Distribución_Reactivos_Dic19!$F$3:$F$339,RESUMEN!B13,Distribución_Reactivos_Dic19!$J$3:$J$339)</f>
        <v>6612996.8834707392</v>
      </c>
    </row>
    <row r="14" spans="1:3" x14ac:dyDescent="0.25">
      <c r="B14" s="9" t="s">
        <v>47</v>
      </c>
      <c r="C14" s="10">
        <f>SUMIF(Distribución_Reactivos_Dic19!$F$3:$F$339,RESUMEN!B14,Distribución_Reactivos_Dic19!$J$3:$J$339)</f>
        <v>18625.555027605791</v>
      </c>
    </row>
    <row r="15" spans="1:3" x14ac:dyDescent="0.25">
      <c r="B15" s="9" t="s">
        <v>103</v>
      </c>
      <c r="C15" s="10">
        <f>SUMIF(Distribución_Reactivos_Dic19!$F$3:$F$339,RESUMEN!B15,Distribución_Reactivos_Dic19!$J$3:$J$339)</f>
        <v>191.19798543470199</v>
      </c>
    </row>
    <row r="16" spans="1:3" x14ac:dyDescent="0.25">
      <c r="B16" s="9" t="s">
        <v>104</v>
      </c>
      <c r="C16" s="10">
        <f>SUMIF(Distribución_Reactivos_Dic19!$F$3:$F$339,RESUMEN!B16,Distribución_Reactivos_Dic19!$J$3:$J$339)</f>
        <v>46029.849579328271</v>
      </c>
    </row>
    <row r="17" spans="2:3" x14ac:dyDescent="0.25">
      <c r="B17" s="9" t="s">
        <v>105</v>
      </c>
      <c r="C17" s="10">
        <f>SUMIF(Distribución_Reactivos_Dic19!$F$3:$F$339,RESUMEN!B17,Distribución_Reactivos_Dic19!$J$3:$J$339)</f>
        <v>1570172.7038967395</v>
      </c>
    </row>
    <row r="18" spans="2:3" x14ac:dyDescent="0.25">
      <c r="B18" s="9" t="s">
        <v>54</v>
      </c>
      <c r="C18" s="10">
        <f>SUMIF(Distribución_Reactivos_Dic19!$F$3:$F$339,RESUMEN!B18,Distribución_Reactivos_Dic19!$J$3:$J$339)</f>
        <v>92.473789235943684</v>
      </c>
    </row>
    <row r="19" spans="2:3" x14ac:dyDescent="0.25">
      <c r="B19" s="9" t="s">
        <v>106</v>
      </c>
      <c r="C19" s="10">
        <f>SUMIF(Distribución_Reactivos_Dic19!$F$3:$F$339,RESUMEN!B19,Distribución_Reactivos_Dic19!$J$3:$J$339)</f>
        <v>1341.8995360156982</v>
      </c>
    </row>
    <row r="20" spans="2:3" x14ac:dyDescent="0.25">
      <c r="B20" s="9" t="s">
        <v>56</v>
      </c>
      <c r="C20" s="10">
        <f>SUMIF(Distribución_Reactivos_Dic19!$F$3:$F$339,RESUMEN!B20,Distribución_Reactivos_Dic19!$J$3:$J$339)</f>
        <v>1491.6948184441339</v>
      </c>
    </row>
    <row r="21" spans="2:3" x14ac:dyDescent="0.25">
      <c r="B21" s="9" t="s">
        <v>57</v>
      </c>
      <c r="C21" s="10">
        <f>SUMIF(Distribución_Reactivos_Dic19!$F$3:$F$339,RESUMEN!B21,Distribución_Reactivos_Dic19!$J$3:$J$339)</f>
        <v>471.0875564807734</v>
      </c>
    </row>
    <row r="22" spans="2:3" x14ac:dyDescent="0.25">
      <c r="B22" s="9" t="s">
        <v>107</v>
      </c>
      <c r="C22" s="10">
        <f>SUMIF(Distribución_Reactivos_Dic19!$F$3:$F$339,RESUMEN!B22,Distribución_Reactivos_Dic19!$J$3:$J$339)</f>
        <v>1503.4049892370429</v>
      </c>
    </row>
    <row r="23" spans="2:3" x14ac:dyDescent="0.25">
      <c r="B23" s="9" t="s">
        <v>61</v>
      </c>
      <c r="C23" s="10">
        <f>SUMIF(Distribución_Reactivos_Dic19!$F$3:$F$339,RESUMEN!B23,Distribución_Reactivos_Dic19!$J$3:$J$339)</f>
        <v>606.02097476939502</v>
      </c>
    </row>
    <row r="24" spans="2:3" x14ac:dyDescent="0.25">
      <c r="B24" s="9" t="s">
        <v>108</v>
      </c>
      <c r="C24" s="10">
        <f>SUMIF(Distribución_Reactivos_Dic19!$F$3:$F$339,RESUMEN!B24,Distribución_Reactivos_Dic19!$J$3:$J$339)</f>
        <v>78.378601443952618</v>
      </c>
    </row>
    <row r="25" spans="2:3" x14ac:dyDescent="0.25">
      <c r="B25" s="9" t="s">
        <v>110</v>
      </c>
      <c r="C25" s="10">
        <f>SUMIF(Distribución_Reactivos_Dic19!$F$3:$F$339,RESUMEN!B25,Distribución_Reactivos_Dic19!$J$3:$J$339)</f>
        <v>4081.5000339803209</v>
      </c>
    </row>
    <row r="26" spans="2:3" x14ac:dyDescent="0.25">
      <c r="B26" s="9" t="s">
        <v>111</v>
      </c>
      <c r="C26" s="10">
        <f>SUMIF(Distribución_Reactivos_Dic19!$F$3:$F$339,RESUMEN!B26,Distribución_Reactivos_Dic19!$J$3:$J$339)</f>
        <v>1530796.7511404627</v>
      </c>
    </row>
    <row r="27" spans="2:3" x14ac:dyDescent="0.25">
      <c r="B27" s="9" t="s">
        <v>109</v>
      </c>
      <c r="C27" s="10">
        <f>SUMIF(Distribución_Reactivos_Dic19!$F$3:$F$339,RESUMEN!B27,Distribución_Reactivos_Dic19!$J$3:$J$339)</f>
        <v>292110.50904817146</v>
      </c>
    </row>
    <row r="28" spans="2:3" x14ac:dyDescent="0.25">
      <c r="B28" s="9" t="s">
        <v>112</v>
      </c>
      <c r="C28" s="10">
        <f>SUMIF(Distribución_Reactivos_Dic19!$F$3:$F$339,RESUMEN!B28,Distribución_Reactivos_Dic19!$J$3:$J$339)</f>
        <v>0</v>
      </c>
    </row>
    <row r="29" spans="2:3" x14ac:dyDescent="0.25">
      <c r="B29" s="9" t="s">
        <v>113</v>
      </c>
      <c r="C29" s="10">
        <f>SUMIF(Distribución_Reactivos_Dic19!$F$3:$F$339,RESUMEN!B29,Distribución_Reactivos_Dic19!$J$3:$J$339)</f>
        <v>29635.105888474511</v>
      </c>
    </row>
    <row r="30" spans="2:3" x14ac:dyDescent="0.25">
      <c r="B30" s="9" t="s">
        <v>114</v>
      </c>
      <c r="C30" s="10">
        <f>SUMIF(Distribución_Reactivos_Dic19!$F$3:$F$339,RESUMEN!B30,Distribución_Reactivos_Dic19!$J$3:$J$339)</f>
        <v>919947.06551184773</v>
      </c>
    </row>
    <row r="31" spans="2:3" x14ac:dyDescent="0.25">
      <c r="B31" s="11" t="s">
        <v>115</v>
      </c>
      <c r="C31" s="12">
        <f>SUM(C2:C30)</f>
        <v>11088703.371033285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Distribución_Reactivos_Dic19</vt:lpstr>
      <vt:lpstr>RESUMEN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Millan Cerda, Mariana</cp:lastModifiedBy>
  <dcterms:created xsi:type="dcterms:W3CDTF">2020-01-15T13:06:05Z</dcterms:created>
  <dcterms:modified xsi:type="dcterms:W3CDTF">2020-01-15T15:37:52Z</dcterms:modified>
</cp:coreProperties>
</file>